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d2238f520e43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f42701f2b7964056"/>
    <x:sheet xmlns:r="http://schemas.openxmlformats.org/officeDocument/2006/relationships" name="Trade Journal" sheetId="2" r:id="Recff2ed5edfb44c4"/>
    <x:sheet xmlns:r="http://schemas.openxmlformats.org/officeDocument/2006/relationships" name="Risk Calculator" sheetId="3" r:id="R7f311985a9a442e8"/>
    <x:sheet xmlns:r="http://schemas.openxmlformats.org/officeDocument/2006/relationships" name="Setup Library" sheetId="4" r:id="R680abd13e63d42dc"/>
    <x:sheet xmlns:r="http://schemas.openxmlformats.org/officeDocument/2006/relationships" name="Weekly Review" sheetId="5" r:id="R7b2d08fead224578"/>
    <x:sheet xmlns:r="http://schemas.openxmlformats.org/officeDocument/2006/relationships" name="Rules" sheetId="6" r:id="R621f02eacd2d45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9">
    <x:numFmt numFmtId="200" formatCode="0.0%"/>
    <x:numFmt numFmtId="201" formatCode="0.0"/>
    <x:numFmt numFmtId="202" formatCode="#,##0"/>
    <x:numFmt numFmtId="203" formatCode="0.00"/>
    <x:numFmt numFmtId="204" formatCode="0"/>
    <x:numFmt numFmtId="205" formatCode="yyyy-mm-dd"/>
    <x:numFmt numFmtId="206" formatCode="#,##0.00;[Red]-#,##0.00"/>
    <x:numFmt numFmtId="207" formatCode="0.00x"/>
    <x:numFmt numFmtId="208" formatCode="#,##0;[Red]-#,##0"/>
  </x:numFmts>
  <x:fonts count="8">
    <x:font>
      <x:sz val="11"/>
      <x:name val="Carlito"/>
    </x:font>
    <x:font>
      <x:b/>
      <x:sz val="18"/>
      <x:color rgb="FFFFFFFF"/>
      <x:name val="Carlito"/>
    </x:font>
    <x:font>
      <x:sz val="10"/>
      <x:color rgb="FF374151"/>
      <x:name val="Carlito"/>
    </x:font>
    <x:font>
      <x:b/>
      <x:sz val="11"/>
      <x:color rgb="FFFFFFFF"/>
      <x:name val="Carlito"/>
    </x:font>
    <x:font>
      <x:b/>
      <x:sz val="18"/>
      <x:color rgb="FFFFFFFF"/>
      <x:name val="Aptos"/>
    </x:font>
    <x:font>
      <x:sz val="11"/>
      <x:name val="Aptos"/>
    </x:font>
    <x:font>
      <x:sz val="10"/>
      <x:color rgb="FF374151"/>
      <x:name val="Aptos"/>
    </x:font>
    <x:font>
      <x:b/>
      <x:sz val="11"/>
      <x:color rgb="FFFFFFFF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111827"/>
      </x:patternFill>
    </x:fill>
    <x:fill>
      <x:patternFill patternType="solid">
        <x:fgColor rgb="FFF8FAFC"/>
      </x:patternFill>
    </x:fill>
    <x:fill>
      <x:patternFill patternType="solid">
        <x:fgColor rgb="FF0F766E"/>
      </x:patternFill>
    </x:fill>
    <x:fill>
      <x:patternFill patternType="solid">
        <x:fgColor rgb="FFFFFFFF"/>
      </x:patternFill>
    </x:fill>
  </x:fills>
  <x:borders count="9"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</x:borders>
  <x:cellStyleXfs count="1">
    <x:xf numFmtId="0" fontId="0" fillId="0" borderId="0"/>
  </x:cellStyleXfs>
  <x:cellXfs count="11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7" xfId="0" applyNumberFormat="1" applyFont="1" applyFill="1" applyBorder="1"/>
    <x:xf numFmtId="0" fontId="0" fillId="5" borderId="8" xfId="0" applyNumberFormat="1" applyFont="1" applyFill="1" applyBorder="1"/>
    <x:xf numFmtId="201" fontId="0" fillId="5" borderId="2" xfId="0" applyNumberFormat="1" applyFont="1" applyFill="1" applyBorder="1"/>
    <x:xf numFmtId="201" fontId="0" fillId="5" borderId="0" xfId="0" applyNumberFormat="1" applyFont="1" applyFill="1" applyBorder="1"/>
    <x:xf numFmtId="201" fontId="0" fillId="5" borderId="7" xfId="0" applyNumberFormat="1" applyFont="1" applyFill="1" applyBorder="1"/>
    <x:xf numFmtId="202" fontId="0" fillId="0" borderId="0" xfId="0" applyNumberFormat="1" applyFont="1" applyFill="1" applyBorder="1"/>
    <x:xf numFmtId="203" fontId="0" fillId="0" borderId="0" xfId="0" applyNumberFormat="1" applyFont="1" applyFill="1" applyBorder="1"/>
    <x:xf numFmtId="204" fontId="0" fillId="0" borderId="0" xfId="0" applyNumberFormat="1" applyFont="1" applyFill="1" applyBorder="1"/>
    <x:xf numFmtId="202" fontId="0" fillId="5" borderId="0" xfId="0" applyNumberFormat="1" applyFont="1" applyFill="1" applyBorder="1"/>
    <x:xf numFmtId="200" fontId="0" fillId="5" borderId="0" xfId="0" applyNumberFormat="1" applyFont="1" applyFill="1" applyBorder="1"/>
    <x:xf numFmtId="203" fontId="0" fillId="5" borderId="0" xfId="0" applyNumberFormat="1" applyFont="1" applyFill="1" applyBorder="1"/>
    <x:xf numFmtId="204" fontId="0" fillId="5" borderId="0" xfId="0" applyNumberFormat="1" applyFont="1" applyFill="1" applyBorder="1"/>
    <x:xf numFmtId="202" fontId="0" fillId="5" borderId="2" xfId="0" applyNumberFormat="1" applyFont="1" applyFill="1" applyBorder="1"/>
    <x:xf numFmtId="205" fontId="0" fillId="5" borderId="1" xfId="0" applyNumberFormat="1" applyFont="1" applyFill="1" applyBorder="1"/>
    <x:xf numFmtId="205" fontId="0" fillId="5" borderId="4" xfId="0" applyNumberFormat="1" applyFont="1" applyFill="1" applyBorder="1"/>
    <x:xf numFmtId="205" fontId="0" fillId="5" borderId="6" xfId="0" applyNumberFormat="1" applyFont="1" applyFill="1" applyBorder="1"/>
    <x:xf numFmtId="203" fontId="0" fillId="5" borderId="2" xfId="0" applyNumberFormat="1" applyFont="1" applyFill="1" applyBorder="1"/>
    <x:xf numFmtId="203" fontId="0" fillId="5" borderId="7" xfId="0" applyNumberFormat="1" applyFont="1" applyFill="1" applyBorder="1"/>
    <x:xf numFmtId="204" fontId="0" fillId="5" borderId="2" xfId="0" applyNumberFormat="1" applyFont="1" applyFill="1" applyBorder="1"/>
    <x:xf numFmtId="204" fontId="0" fillId="5" borderId="7" xfId="0" applyNumberFormat="1" applyFont="1" applyFill="1" applyBorder="1"/>
    <x:xf numFmtId="206" fontId="0" fillId="5" borderId="2" xfId="0" applyNumberFormat="1" applyFont="1" applyFill="1" applyBorder="1"/>
    <x:xf numFmtId="206" fontId="0" fillId="5" borderId="0" xfId="0" applyNumberFormat="1" applyFont="1" applyFill="1" applyBorder="1"/>
    <x:xf numFmtId="206" fontId="0" fillId="5" borderId="7" xfId="0" applyNumberFormat="1" applyFont="1" applyFill="1" applyBorder="1"/>
    <x:xf numFmtId="207" fontId="0" fillId="5" borderId="2" xfId="0" applyNumberFormat="1" applyFont="1" applyFill="1" applyBorder="1"/>
    <x:xf numFmtId="207" fontId="0" fillId="5" borderId="0" xfId="0" applyNumberFormat="1" applyFont="1" applyFill="1" applyBorder="1"/>
    <x:xf numFmtId="207" fontId="0" fillId="5" borderId="7" xfId="0" applyNumberFormat="1" applyFont="1" applyFill="1" applyBorder="1"/>
    <x:xf numFmtId="0" fontId="0" fillId="3" borderId="1" xfId="0" applyNumberFormat="1" applyFont="1" applyFill="1" applyBorder="1"/>
    <x:xf numFmtId="0" fontId="0" fillId="3" borderId="3" xfId="0" applyNumberFormat="1" applyFont="1" applyFill="1" applyBorder="1"/>
    <x:xf numFmtId="0" fontId="0" fillId="3" borderId="4" xfId="0" applyNumberFormat="1" applyFont="1" applyFill="1" applyBorder="1"/>
    <x:xf numFmtId="0" fontId="0" fillId="3" borderId="5" xfId="0" applyNumberFormat="1" applyFont="1" applyFill="1" applyBorder="1"/>
    <x:xf numFmtId="0" fontId="0" fillId="3" borderId="6" xfId="0" applyNumberFormat="1" applyFont="1" applyFill="1" applyBorder="1"/>
    <x:xf numFmtId="0" fontId="0" fillId="3" borderId="8" xfId="0" applyNumberFormat="1" applyFont="1" applyFill="1" applyBorder="1"/>
    <x:xf numFmtId="200" fontId="0" fillId="3" borderId="5" xfId="0" applyNumberFormat="1" applyFont="1" applyFill="1" applyBorder="1"/>
    <x:xf numFmtId="206" fontId="0" fillId="3" borderId="5" xfId="0" applyNumberFormat="1" applyFont="1" applyFill="1" applyBorder="1"/>
    <x:xf numFmtId="207" fontId="0" fillId="3" borderId="5" xfId="0" applyNumberFormat="1" applyFont="1" applyFill="1" applyBorder="1"/>
    <x:xf numFmtId="208" fontId="0" fillId="5" borderId="2" xfId="0" applyNumberFormat="1" applyFont="1" applyFill="1" applyBorder="1"/>
    <x:xf numFmtId="208" fontId="0" fillId="5" borderId="0" xfId="0" applyNumberFormat="1" applyFont="1" applyFill="1" applyBorder="1"/>
    <x:xf numFmtId="208" fontId="0" fillId="5" borderId="7" xfId="0" applyNumberFormat="1" applyFont="1" applyFill="1" applyBorder="1"/>
    <x:xf numFmtId="207" fontId="0" fillId="5" borderId="3" xfId="0" applyNumberFormat="1" applyFont="1" applyFill="1" applyBorder="1"/>
    <x:xf numFmtId="207" fontId="0" fillId="5" borderId="5" xfId="0" applyNumberFormat="1" applyFont="1" applyFill="1" applyBorder="1"/>
    <x:xf numFmtId="207" fontId="0" fillId="5" borderId="8" xfId="0" applyNumberFormat="1" applyFont="1" applyFill="1" applyBorder="1"/>
    <x:xf numFmtId="0" fontId="4" fillId="2" borderId="0" xfId="0" applyNumberFormat="1" applyFont="1" applyFill="1" applyBorder="1" applyAlignment="1">
      <x:alignment horizontal="left" vertical="center"/>
    </x:xf>
    <x:xf numFmtId="0" fontId="5" fillId="0" borderId="0" xfId="0" applyNumberFormat="1" applyFont="1" applyFill="1" applyBorder="1"/>
    <x:xf numFmtId="0" fontId="6" fillId="3" borderId="0" xfId="0" applyNumberFormat="1" applyFont="1" applyFill="1" applyBorder="1" applyAlignment="1">
      <x:alignment wrapText="1"/>
    </x:xf>
    <x:xf numFmtId="0" fontId="7" fillId="4" borderId="0" xfId="0" applyNumberFormat="1" applyFont="1" applyFill="1" applyBorder="1" applyAlignment="1">
      <x:alignment horizontal="center" vertical="center" wrapText="1"/>
    </x:xf>
    <x:xf numFmtId="0" fontId="5" fillId="3" borderId="1" xfId="0" applyNumberFormat="1" applyFont="1" applyFill="1" applyBorder="1"/>
    <x:xf numFmtId="0" fontId="5" fillId="3" borderId="3" xfId="0" applyNumberFormat="1" applyFont="1" applyFill="1" applyBorder="1"/>
    <x:xf numFmtId="0" fontId="5" fillId="3" borderId="4" xfId="0" applyNumberFormat="1" applyFont="1" applyFill="1" applyBorder="1"/>
    <x:xf numFmtId="200" fontId="5" fillId="3" borderId="5" xfId="0" applyNumberFormat="1" applyFont="1" applyFill="1" applyBorder="1"/>
    <x:xf numFmtId="206" fontId="5" fillId="3" borderId="5" xfId="0" applyNumberFormat="1" applyFont="1" applyFill="1" applyBorder="1"/>
    <x:xf numFmtId="207" fontId="5" fillId="3" borderId="5" xfId="0" applyNumberFormat="1" applyFont="1" applyFill="1" applyBorder="1"/>
    <x:xf numFmtId="0" fontId="5" fillId="3" borderId="5" xfId="0" applyNumberFormat="1" applyFont="1" applyFill="1" applyBorder="1"/>
    <x:xf numFmtId="0" fontId="5" fillId="3" borderId="6" xfId="0" applyNumberFormat="1" applyFont="1" applyFill="1" applyBorder="1"/>
    <x:xf numFmtId="0" fontId="5" fillId="3" borderId="8" xfId="0" applyNumberFormat="1" applyFont="1" applyFill="1" applyBorder="1"/>
    <x:xf numFmtId="0" fontId="5" fillId="5" borderId="1" xfId="0" applyNumberFormat="1" applyFont="1" applyFill="1" applyBorder="1"/>
    <x:xf numFmtId="0" fontId="5" fillId="5" borderId="2" xfId="0" applyNumberFormat="1" applyFont="1" applyFill="1" applyBorder="1"/>
    <x:xf numFmtId="208" fontId="5" fillId="5" borderId="2" xfId="0" applyNumberFormat="1" applyFont="1" applyFill="1" applyBorder="1"/>
    <x:xf numFmtId="207" fontId="5" fillId="5" borderId="3" xfId="0" applyNumberFormat="1" applyFont="1" applyFill="1" applyBorder="1"/>
    <x:xf numFmtId="0" fontId="5" fillId="5" borderId="3" xfId="0" applyNumberFormat="1" applyFont="1" applyFill="1" applyBorder="1"/>
    <x:xf numFmtId="0" fontId="5" fillId="5" borderId="4" xfId="0" applyNumberFormat="1" applyFont="1" applyFill="1" applyBorder="1"/>
    <x:xf numFmtId="0" fontId="5" fillId="5" borderId="0" xfId="0" applyNumberFormat="1" applyFont="1" applyFill="1" applyBorder="1"/>
    <x:xf numFmtId="208" fontId="5" fillId="5" borderId="0" xfId="0" applyNumberFormat="1" applyFont="1" applyFill="1" applyBorder="1"/>
    <x:xf numFmtId="207" fontId="5" fillId="5" borderId="5" xfId="0" applyNumberFormat="1" applyFont="1" applyFill="1" applyBorder="1"/>
    <x:xf numFmtId="0" fontId="5" fillId="5" borderId="5" xfId="0" applyNumberFormat="1" applyFont="1" applyFill="1" applyBorder="1"/>
    <x:xf numFmtId="0" fontId="5" fillId="5" borderId="6" xfId="0" applyNumberFormat="1" applyFont="1" applyFill="1" applyBorder="1"/>
    <x:xf numFmtId="0" fontId="5" fillId="5" borderId="7" xfId="0" applyNumberFormat="1" applyFont="1" applyFill="1" applyBorder="1"/>
    <x:xf numFmtId="208" fontId="5" fillId="5" borderId="7" xfId="0" applyNumberFormat="1" applyFont="1" applyFill="1" applyBorder="1"/>
    <x:xf numFmtId="207" fontId="5" fillId="5" borderId="8" xfId="0" applyNumberFormat="1" applyFont="1" applyFill="1" applyBorder="1"/>
    <x:xf numFmtId="0" fontId="5" fillId="5" borderId="8" xfId="0" applyNumberFormat="1" applyFont="1" applyFill="1" applyBorder="1"/>
    <x:xf numFmtId="205" fontId="5" fillId="5" borderId="1" xfId="0" applyNumberFormat="1" applyFont="1" applyFill="1" applyBorder="1"/>
    <x:xf numFmtId="203" fontId="5" fillId="5" borderId="2" xfId="0" applyNumberFormat="1" applyFont="1" applyFill="1" applyBorder="1"/>
    <x:xf numFmtId="204" fontId="5" fillId="5" borderId="2" xfId="0" applyNumberFormat="1" applyFont="1" applyFill="1" applyBorder="1"/>
    <x:xf numFmtId="206" fontId="5" fillId="5" borderId="2" xfId="0" applyNumberFormat="1" applyFont="1" applyFill="1" applyBorder="1"/>
    <x:xf numFmtId="207" fontId="5" fillId="5" borderId="2" xfId="0" applyNumberFormat="1" applyFont="1" applyFill="1" applyBorder="1"/>
    <x:xf numFmtId="205" fontId="5" fillId="5" borderId="4" xfId="0" applyNumberFormat="1" applyFont="1" applyFill="1" applyBorder="1"/>
    <x:xf numFmtId="203" fontId="5" fillId="5" borderId="0" xfId="0" applyNumberFormat="1" applyFont="1" applyFill="1" applyBorder="1"/>
    <x:xf numFmtId="204" fontId="5" fillId="5" borderId="0" xfId="0" applyNumberFormat="1" applyFont="1" applyFill="1" applyBorder="1"/>
    <x:xf numFmtId="206" fontId="5" fillId="5" borderId="0" xfId="0" applyNumberFormat="1" applyFont="1" applyFill="1" applyBorder="1"/>
    <x:xf numFmtId="207" fontId="5" fillId="5" borderId="0" xfId="0" applyNumberFormat="1" applyFont="1" applyFill="1" applyBorder="1"/>
    <x:xf numFmtId="205" fontId="5" fillId="5" borderId="6" xfId="0" applyNumberFormat="1" applyFont="1" applyFill="1" applyBorder="1"/>
    <x:xf numFmtId="203" fontId="5" fillId="5" borderId="7" xfId="0" applyNumberFormat="1" applyFont="1" applyFill="1" applyBorder="1"/>
    <x:xf numFmtId="204" fontId="5" fillId="5" borderId="7" xfId="0" applyNumberFormat="1" applyFont="1" applyFill="1" applyBorder="1"/>
    <x:xf numFmtId="206" fontId="5" fillId="5" borderId="7" xfId="0" applyNumberFormat="1" applyFont="1" applyFill="1" applyBorder="1"/>
    <x:xf numFmtId="207" fontId="5" fillId="5" borderId="7" xfId="0" applyNumberFormat="1" applyFont="1" applyFill="1" applyBorder="1"/>
    <x:xf numFmtId="202" fontId="5" fillId="5" borderId="2" xfId="0" applyNumberFormat="1" applyFont="1" applyFill="1" applyBorder="1"/>
    <x:xf numFmtId="200" fontId="5" fillId="5" borderId="0" xfId="0" applyNumberFormat="1" applyFont="1" applyFill="1" applyBorder="1"/>
    <x:xf numFmtId="201" fontId="5" fillId="5" borderId="2" xfId="0" applyNumberFormat="1" applyFont="1" applyFill="1" applyBorder="1"/>
    <x:xf numFmtId="201" fontId="5" fillId="5" borderId="0" xfId="0" applyNumberFormat="1" applyFont="1" applyFill="1" applyBorder="1"/>
    <x:xf numFmtId="201" fontId="5" fillId="5" borderId="7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200" fontId="5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2">
    <x:dxf>
      <x:font>
        <x:color rgb="FFDC2626"/>
      </x:font>
      <x:fill>
        <x:patternFill patternType="solid">
          <x:bgColor rgb="FFFEE2E2"/>
        </x:patternFill>
      </x:fill>
    </x:dxf>
    <x:dxf>
      <x:font>
        <x:color rgb="FF16A34A"/>
      </x:font>
      <x:fill>
        <x:patternFill patternType="solid">
          <x:bgColor rgb="FFDCFCE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57249c9bf624c9d" /><Relationship Type="http://schemas.openxmlformats.org/officeDocument/2006/relationships/theme" Target="/xl/theme/theme1.xml" Id="R5c75b57e9f814a86" /><Relationship Type="http://schemas.openxmlformats.org/officeDocument/2006/relationships/sharedStrings" Target="/xl/sharedStrings.xml" Id="Rc9cc222b055943b2" /><Relationship Type="http://schemas.openxmlformats.org/officeDocument/2006/relationships/worksheet" Target="/xl/worksheets/sheet1.xml" Id="Rf42701f2b7964056" /><Relationship Type="http://schemas.openxmlformats.org/officeDocument/2006/relationships/worksheet" Target="/xl/worksheets/sheet2.xml" Id="Recff2ed5edfb44c4" /><Relationship Type="http://schemas.openxmlformats.org/officeDocument/2006/relationships/worksheet" Target="/xl/worksheets/sheet3.xml" Id="R7f311985a9a442e8" /><Relationship Type="http://schemas.openxmlformats.org/officeDocument/2006/relationships/worksheet" Target="/xl/worksheets/sheet4.xml" Id="R680abd13e63d42dc" /><Relationship Type="http://schemas.openxmlformats.org/officeDocument/2006/relationships/worksheet" Target="/xl/worksheets/sheet5.xml" Id="R7b2d08fead224578" /><Relationship Type="http://schemas.openxmlformats.org/officeDocument/2006/relationships/worksheet" Target="/xl/worksheets/sheet6.xml" Id="R621f02eacd2d459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f277d4bc2d04b4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Net P&amp;L by Setup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Trades</c:v>
          </c:tx>
          <c:cat>
            <c:strRef>
              <c:f>'Dashboard'!$A$16:$A$22</c:f>
              <c:strCache>
                <c:ptCount val="0"/>
              </c:strCache>
            </c:strRef>
          </c:cat>
          <c:val>
            <c:numRef>
              <c:f>'Dashboard'!$B$16:$B$22</c:f>
              <c:numCache>
                <c:formatCode>#,##0</c:formatCode>
                <c:ptCount val="0"/>
              </c:numCache>
            </c:numRef>
          </c:val>
        </c:ser>
        <c:ser>
          <c:idx val="1"/>
          <c:order val="1"/>
          <c:tx>
            <c:v>Wins</c:v>
          </c:tx>
          <c:cat>
            <c:strRef>
              <c:f>'Dashboard'!$A$16:$A$22</c:f>
              <c:strCache>
                <c:ptCount val="0"/>
              </c:strCache>
            </c:strRef>
          </c:cat>
          <c:val>
            <c:numRef>
              <c:f>'Dashboard'!$C$16:$C$22</c:f>
              <c:numCache>
                <c:formatCode>#,##0</c:formatCode>
                <c:ptCount val="0"/>
              </c:numCache>
            </c:numRef>
          </c:val>
        </c:ser>
        <c:ser>
          <c:idx val="2"/>
          <c:order val="2"/>
          <c:tx>
            <c:v>Net P&amp;L</c:v>
          </c:tx>
          <c:cat>
            <c:strRef>
              <c:f>'Dashboard'!$A$16:$A$22</c:f>
              <c:strCache>
                <c:ptCount val="0"/>
              </c:strCache>
            </c:strRef>
          </c:cat>
          <c:val>
            <c:numRef>
              <c:f>'Dashboard'!$D$16:$D$22</c:f>
              <c:numCache>
                <c:formatCode>#,##0;[Red]-#,##0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9</xdr:col>
      <xdr:colOff>0</xdr:colOff>
      <xdr:row>3</xdr:row>
      <xdr:rowOff>0</xdr:rowOff>
    </xdr:from>
    <xdr:to>
      <xdr:col>13</xdr:col>
      <xdr:colOff>0</xdr:colOff>
      <xdr:row>20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f277d4bc2d04b4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b73cafe0f9848d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.75" hidden="0" customWidth="1"/>
    <x:col min="2" max="2" width="16.25" hidden="0" customWidth="1"/>
    <x:col min="3" max="3" width="16.25" hidden="0" customWidth="1"/>
    <x:col min="4" max="4" width="16.25" hidden="0" customWidth="1"/>
    <x:col min="5" max="5" width="16.25" hidden="0" customWidth="1"/>
    <x:col min="6" max="6" width="16.25" hidden="0" customWidth="1"/>
    <x:col min="7" max="7" width="16.25" hidden="0" customWidth="1"/>
    <x:col min="8" max="8" width="16.25" hidden="0" customWidth="1"/>
    <x:col min="9" max="9" width="16.25" hidden="0" customWidth="1"/>
    <x:col min="10" max="10" width="16.25" hidden="0" customWidth="1"/>
    <x:col min="11" max="11" width="16.25" hidden="0" customWidth="1"/>
    <x:col min="12" max="12" width="16.25" hidden="0" customWidth="1"/>
    <x:col min="13" max="13" width="16.25" hidden="0" customWidth="1"/>
  </x:cols>
  <x:sheetData>
    <x:row r="1">
      <x:c r="A1" s="64" t="str">
        <x:v>Dashboard</x:v>
      </x:c>
      <x:c r="B1" s="64" t="str">
        <x:v>Dashboard</x:v>
      </x:c>
      <x:c r="C1" s="64" t="str">
        <x:v>Dashboard</x:v>
      </x:c>
      <x:c r="D1" s="64" t="str">
        <x:v>Dashboard</x:v>
      </x:c>
      <x:c r="E1" s="64" t="str">
        <x:v>Dashboard</x:v>
      </x:c>
      <x:c r="F1" s="64" t="str">
        <x:v>Dashboard</x:v>
      </x:c>
      <x:c r="G1" s="64" t="str">
        <x:v>Dashboard</x:v>
      </x:c>
      <x:c r="H1" s="64" t="str">
        <x:v>Dashboard</x:v>
      </x:c>
      <x:c r="I1" s="64" t="str">
        <x:v>Dashboard</x:v>
      </x:c>
      <x:c r="J1" s="64" t="str">
        <x:v>Dashboard</x:v>
      </x:c>
      <x:c r="K1" s="64" t="str">
        <x:v>Dashboard</x:v>
      </x:c>
      <x:c r="L1" s="64" t="str">
        <x:v>Dashboard</x:v>
      </x:c>
      <x:c r="M1" s="64" t="str">
        <x:v>Dashboard</x:v>
      </x:c>
      <x:c r="N1" s="65"/>
      <x:c r="O1" s="65"/>
      <x:c r="P1" s="65"/>
      <x:c r="Q1" s="65"/>
    </x:row>
    <x:row r="2">
      <x:c r="A2" s="66" t="str">
        <x:v>Performance summary from the Trade Journal tab.</x:v>
      </x:c>
      <x:c r="B2" s="66" t="str">
        <x:v>Performance summary from the Trade Journal tab.</x:v>
      </x:c>
      <x:c r="C2" s="66" t="str">
        <x:v>Performance summary from the Trade Journal tab.</x:v>
      </x:c>
      <x:c r="D2" s="66" t="str">
        <x:v>Performance summary from the Trade Journal tab.</x:v>
      </x:c>
      <x:c r="E2" s="66" t="str">
        <x:v>Performance summary from the Trade Journal tab.</x:v>
      </x:c>
      <x:c r="F2" s="66" t="str">
        <x:v>Performance summary from the Trade Journal tab.</x:v>
      </x:c>
      <x:c r="G2" s="66" t="str">
        <x:v>Performance summary from the Trade Journal tab.</x:v>
      </x:c>
      <x:c r="H2" s="66" t="str">
        <x:v>Performance summary from the Trade Journal tab.</x:v>
      </x:c>
      <x:c r="I2" s="66" t="str">
        <x:v>Performance summary from the Trade Journal tab.</x:v>
      </x:c>
      <x:c r="J2" s="66" t="str">
        <x:v>Performance summary from the Trade Journal tab.</x:v>
      </x:c>
      <x:c r="K2" s="65"/>
      <x:c r="L2" s="65"/>
      <x:c r="M2" s="65"/>
      <x:c r="N2" s="65"/>
      <x:c r="O2" s="65"/>
      <x:c r="P2" s="65"/>
      <x:c r="Q2" s="65"/>
    </x:row>
    <x:row r="3">
      <x:c r="A3" s="65"/>
      <x:c r="B3" s="65"/>
      <x:c r="C3" s="65"/>
      <x:c r="D3" s="65"/>
      <x:c r="E3" s="65"/>
      <x:c r="F3" s="65"/>
      <x:c r="G3" s="65"/>
      <x:c r="H3" s="65"/>
      <x:c r="I3" s="65"/>
      <x:c r="J3" s="65"/>
      <x:c r="K3" s="65"/>
      <x:c r="L3" s="65"/>
      <x:c r="M3" s="65"/>
      <x:c r="N3" s="65"/>
      <x:c r="O3" s="65"/>
      <x:c r="P3" s="65"/>
      <x:c r="Q3" s="65"/>
    </x:row>
    <x:row r="4">
      <x:c r="A4" s="67" t="str">
        <x:v>Metric</x:v>
      </x:c>
      <x:c r="B4" s="67" t="str">
        <x:v>Value</x:v>
      </x:c>
      <x:c r="C4" s="65"/>
      <x:c r="D4" s="65"/>
      <x:c r="E4" s="65"/>
      <x:c r="F4" s="65"/>
      <x:c r="G4" s="65"/>
      <x:c r="H4" s="65"/>
      <x:c r="I4" s="65"/>
      <x:c r="J4" s="65"/>
      <x:c r="K4" s="65"/>
      <x:c r="L4" s="65"/>
      <x:c r="M4" s="65"/>
      <x:c r="N4" s="65"/>
      <x:c r="O4" s="65"/>
      <x:c r="P4" s="65"/>
      <x:c r="Q4" s="65"/>
    </x:row>
    <x:row r="5">
      <x:c r="A5" s="68" t="str">
        <x:v>Total Trades</x:v>
      </x:c>
      <x:c r="B5" s="69" t="n">
        <x:f>COUNTA('Trade Journal'!A5:A204)</x:f>
        <x:v>3</x:v>
      </x:c>
      <x:c r="C5" s="65"/>
      <x:c r="D5" s="65"/>
      <x:c r="E5" s="65"/>
      <x:c r="F5" s="65"/>
      <x:c r="G5" s="65"/>
      <x:c r="H5" s="65"/>
      <x:c r="I5" s="65"/>
      <x:c r="J5" s="65"/>
      <x:c r="K5" s="65"/>
      <x:c r="L5" s="65"/>
      <x:c r="M5" s="65"/>
      <x:c r="N5" s="65"/>
      <x:c r="O5" s="65"/>
      <x:c r="P5" s="65"/>
      <x:c r="Q5" s="65"/>
    </x:row>
    <x:row r="6">
      <x:c r="A6" s="70" t="str">
        <x:v>Win Rate</x:v>
      </x:c>
      <x:c r="B6" s="71" t="n">
        <x:f>IF(B5=0,"",COUNTIF('Trade Journal'!M5:M204,"&gt;0")/B5)</x:f>
        <x:v>0.6666666666666666</x:v>
      </x:c>
      <x:c r="C6" s="65"/>
      <x:c r="D6" s="65"/>
      <x:c r="E6" s="65"/>
      <x:c r="F6" s="65"/>
      <x:c r="G6" s="65"/>
      <x:c r="H6" s="65"/>
      <x:c r="I6" s="65"/>
      <x:c r="J6" s="65"/>
      <x:c r="K6" s="65"/>
      <x:c r="L6" s="65"/>
      <x:c r="M6" s="65"/>
      <x:c r="N6" s="65"/>
      <x:c r="O6" s="65"/>
      <x:c r="P6" s="65"/>
      <x:c r="Q6" s="65"/>
    </x:row>
    <x:row r="7">
      <x:c r="A7" s="70" t="str">
        <x:v>Net P&amp;L</x:v>
      </x:c>
      <x:c r="B7" s="72" t="n">
        <x:f>SUM('Trade Journal'!M5:M204)</x:f>
        <x:v>203.99999999999977</x:v>
      </x:c>
      <x:c r="C7" s="65"/>
      <x:c r="D7" s="65"/>
      <x:c r="E7" s="65"/>
      <x:c r="F7" s="65"/>
      <x:c r="G7" s="65"/>
      <x:c r="H7" s="65"/>
      <x:c r="I7" s="65"/>
      <x:c r="J7" s="65"/>
      <x:c r="K7" s="65"/>
      <x:c r="L7" s="65"/>
      <x:c r="M7" s="65"/>
      <x:c r="N7" s="65"/>
      <x:c r="O7" s="65"/>
      <x:c r="P7" s="65"/>
      <x:c r="Q7" s="65"/>
    </x:row>
    <x:row r="8">
      <x:c r="A8" s="70" t="str">
        <x:v>Average R</x:v>
      </x:c>
      <x:c r="B8" s="73" t="n">
        <x:f>IFERROR(AVERAGEIF('Trade Journal'!N5:N204,"&lt;&gt;"),"")</x:f>
        <x:v>1.1944444444444497</x:v>
      </x:c>
      <x:c r="C8" s="65"/>
      <x:c r="D8" s="65"/>
      <x:c r="E8" s="65"/>
      <x:c r="F8" s="65"/>
      <x:c r="G8" s="65"/>
      <x:c r="H8" s="65"/>
      <x:c r="I8" s="65"/>
      <x:c r="J8" s="65"/>
      <x:c r="K8" s="65"/>
      <x:c r="L8" s="65"/>
      <x:c r="M8" s="65"/>
      <x:c r="N8" s="65"/>
      <x:c r="O8" s="65"/>
      <x:c r="P8" s="65"/>
      <x:c r="Q8" s="65"/>
    </x:row>
    <x:row r="9">
      <x:c r="A9" s="70" t="str">
        <x:v>Plan Followed %</x:v>
      </x:c>
      <x:c r="B9" s="71" t="n">
        <x:f>IF(B5=0,"",COUNTIF('Trade Journal'!O5:O204,"Yes")/B5)</x:f>
        <x:v>0.6666666666666666</x:v>
      </x:c>
      <x:c r="C9" s="65"/>
      <x:c r="D9" s="65"/>
      <x:c r="E9" s="65"/>
      <x:c r="F9" s="65"/>
      <x:c r="G9" s="65"/>
      <x:c r="H9" s="65"/>
      <x:c r="I9" s="65"/>
      <x:c r="J9" s="65"/>
      <x:c r="K9" s="65"/>
      <x:c r="L9" s="65"/>
      <x:c r="M9" s="65"/>
      <x:c r="N9" s="65"/>
      <x:c r="O9" s="65"/>
      <x:c r="P9" s="65"/>
      <x:c r="Q9" s="65"/>
    </x:row>
    <x:row r="10">
      <x:c r="A10" s="70" t="str">
        <x:v>Best Setup</x:v>
      </x:c>
      <x:c r="B10" s="74" t="str">
        <x:f>IF(B5=0,"No entries yet",IFERROR(INDEX(A16:A22,MATCH(MAX(D16:D22),D16:D22,0)),"No entries yet"))</x:f>
        <x:v>Opening Range Breakout</x:v>
      </x:c>
      <x:c r="C10" s="65"/>
      <x:c r="D10" s="65"/>
      <x:c r="E10" s="65"/>
      <x:c r="F10" s="65"/>
      <x:c r="G10" s="65"/>
      <x:c r="H10" s="65"/>
      <x:c r="I10" s="65"/>
      <x:c r="J10" s="65"/>
      <x:c r="K10" s="65"/>
      <x:c r="L10" s="65"/>
      <x:c r="M10" s="65"/>
      <x:c r="N10" s="65"/>
      <x:c r="O10" s="65"/>
      <x:c r="P10" s="65"/>
      <x:c r="Q10" s="65"/>
    </x:row>
    <x:row r="11">
      <x:c r="A11" s="75" t="str">
        <x:v>Most Common Mistake</x:v>
      </x:c>
      <x:c r="B11" s="76" t="str">
        <x:f>IF(B5=0,"No entries yet",IFERROR(INDEX(G15:G22,MATCH(MAX(H15:H22),H15:H22,0)),"No entries yet"))</x:f>
        <x:v>None</x:v>
      </x:c>
      <x:c r="C11" s="65"/>
      <x:c r="D11" s="65"/>
      <x:c r="E11" s="65"/>
      <x:c r="F11" s="65"/>
      <x:c r="G11" s="65"/>
      <x:c r="H11" s="65"/>
      <x:c r="I11" s="65"/>
      <x:c r="J11" s="65"/>
      <x:c r="K11" s="65"/>
      <x:c r="L11" s="65"/>
      <x:c r="M11" s="65"/>
      <x:c r="N11" s="65"/>
      <x:c r="O11" s="65"/>
      <x:c r="P11" s="65"/>
      <x:c r="Q11" s="65"/>
    </x:row>
    <x:row r="12">
      <x:c r="A12" s="65"/>
      <x:c r="B12" s="65"/>
      <x:c r="C12" s="65"/>
      <x:c r="D12" s="65"/>
      <x:c r="E12" s="65"/>
      <x:c r="F12" s="65"/>
      <x:c r="G12" s="65"/>
      <x:c r="H12" s="65"/>
      <x:c r="I12" s="65"/>
      <x:c r="J12" s="65"/>
      <x:c r="K12" s="65"/>
      <x:c r="L12" s="65"/>
      <x:c r="M12" s="65"/>
      <x:c r="N12" s="65"/>
      <x:c r="O12" s="65"/>
      <x:c r="P12" s="65"/>
      <x:c r="Q12" s="65"/>
    </x:row>
    <x:row r="13">
      <x:c r="A13" s="65"/>
      <x:c r="B13" s="65"/>
      <x:c r="C13" s="65"/>
      <x:c r="D13" s="65"/>
      <x:c r="E13" s="65"/>
      <x:c r="F13" s="65"/>
      <x:c r="G13" s="65"/>
      <x:c r="H13" s="65"/>
      <x:c r="I13" s="65"/>
      <x:c r="J13" s="65"/>
      <x:c r="K13" s="65"/>
      <x:c r="L13" s="65"/>
      <x:c r="M13" s="65"/>
      <x:c r="N13" s="65"/>
      <x:c r="O13" s="65"/>
      <x:c r="P13" s="65"/>
      <x:c r="Q13" s="65"/>
    </x:row>
    <x:row r="14">
      <x:c r="A14" s="65"/>
      <x:c r="B14" s="65"/>
      <x:c r="C14" s="65"/>
      <x:c r="D14" s="65"/>
      <x:c r="E14" s="65"/>
      <x:c r="F14" s="65"/>
      <x:c r="G14" s="65"/>
      <x:c r="H14" s="65"/>
      <x:c r="I14" s="65"/>
      <x:c r="J14" s="65"/>
      <x:c r="K14" s="65"/>
      <x:c r="L14" s="65"/>
      <x:c r="M14" s="65"/>
      <x:c r="N14" s="65"/>
      <x:c r="O14" s="65"/>
      <x:c r="P14" s="65"/>
      <x:c r="Q14" s="65"/>
    </x:row>
    <x:row r="15">
      <x:c r="A15" s="67" t="str">
        <x:v>Setup</x:v>
      </x:c>
      <x:c r="B15" s="67" t="str">
        <x:v>Trades</x:v>
      </x:c>
      <x:c r="C15" s="67" t="str">
        <x:v>Wins</x:v>
      </x:c>
      <x:c r="D15" s="67" t="str">
        <x:v>Net P&amp;L</x:v>
      </x:c>
      <x:c r="E15" s="67" t="str">
        <x:v>Avg R</x:v>
      </x:c>
      <x:c r="F15" s="65"/>
      <x:c r="G15" s="67" t="str">
        <x:v>Mistake</x:v>
      </x:c>
      <x:c r="H15" s="67" t="str">
        <x:v>Count</x:v>
      </x:c>
      <x:c r="I15" s="65"/>
      <x:c r="J15" s="65"/>
      <x:c r="K15" s="65"/>
      <x:c r="L15" s="65"/>
      <x:c r="M15" s="65"/>
      <x:c r="N15" s="65"/>
      <x:c r="O15" s="65"/>
      <x:c r="P15" s="65"/>
      <x:c r="Q15" s="65"/>
    </x:row>
    <x:row r="16">
      <x:c r="A16" s="77" t="str">
        <x:v>Opening Range Breakout</x:v>
      </x:c>
      <x:c r="B16" s="78" t="n">
        <x:f>COUNTIF('Trade Journal'!F$5:F$204,A16)</x:f>
        <x:v>1</x:v>
      </x:c>
      <x:c r="C16" s="78" t="n">
        <x:f>COUNTIFS('Trade Journal'!F$5:F$204,A16,'Trade Journal'!M$5:M$204,"&gt;0")</x:f>
        <x:v>1</x:v>
      </x:c>
      <x:c r="D16" s="79" t="n">
        <x:f>SUMIF('Trade Journal'!F$5:F$204,A16,'Trade Journal'!M$5:M$204)</x:f>
        <x:v>1750</x:v>
      </x:c>
      <x:c r="E16" s="80" t="n">
        <x:f>IFERROR(AVERAGEIF('Trade Journal'!F$5:F$204,A16,'Trade Journal'!N$5:N$204),"")</x:f>
        <x:v>2.3333333333333335</x:v>
      </x:c>
      <x:c r="F16" s="65"/>
      <x:c r="G16" s="77" t="str">
        <x:v>None</x:v>
      </x:c>
      <x:c r="H16" s="81" t="n">
        <x:f>COUNTIF('Trade Journal'!P$5:P$204,G16)</x:f>
        <x:v>2</x:v>
      </x:c>
      <x:c r="I16" s="65"/>
      <x:c r="J16" s="65"/>
      <x:c r="K16" s="65"/>
      <x:c r="L16" s="65"/>
      <x:c r="M16" s="65"/>
      <x:c r="N16" s="65"/>
      <x:c r="O16" s="65"/>
      <x:c r="P16" s="65"/>
      <x:c r="Q16" s="65"/>
    </x:row>
    <x:row r="17">
      <x:c r="A17" s="82" t="str">
        <x:v>VWAP Reclaim</x:v>
      </x:c>
      <x:c r="B17" s="83" t="n">
        <x:f>COUNTIF('Trade Journal'!F$5:F$204,A17)</x:f>
        <x:v>1</x:v>
      </x:c>
      <x:c r="C17" s="83" t="n">
        <x:f>COUNTIFS('Trade Journal'!F$5:F$204,A17,'Trade Journal'!M$5:M$204,"&gt;0")</x:f>
        <x:v>0</x:v>
      </x:c>
      <x:c r="D17" s="84" t="n">
        <x:f>SUMIF('Trade Journal'!F$5:F$204,A17,'Trade Journal'!M$5:M$204)</x:f>
        <x:v>-1650</x:v>
      </x:c>
      <x:c r="E17" s="85" t="n">
        <x:f>IFERROR(AVERAGEIF('Trade Journal'!F$5:F$204,A17,'Trade Journal'!N$5:N$204),"")</x:f>
        <x:v>-0.9166666666666666</x:v>
      </x:c>
      <x:c r="F17" s="65"/>
      <x:c r="G17" s="82" t="str">
        <x:v>Chased</x:v>
      </x:c>
      <x:c r="H17" s="86" t="n">
        <x:f>COUNTIF('Trade Journal'!P$5:P$204,G17)</x:f>
        <x:v>1</x:v>
      </x:c>
      <x:c r="I17" s="65"/>
      <x:c r="J17" s="65"/>
      <x:c r="K17" s="65"/>
      <x:c r="L17" s="65"/>
      <x:c r="M17" s="65"/>
      <x:c r="N17" s="65"/>
      <x:c r="O17" s="65"/>
      <x:c r="P17" s="65"/>
      <x:c r="Q17" s="65"/>
    </x:row>
    <x:row r="18">
      <x:c r="A18" s="82" t="str">
        <x:v>Pullback Continuation</x:v>
      </x:c>
      <x:c r="B18" s="83" t="n">
        <x:f>COUNTIF('Trade Journal'!F$5:F$204,A18)</x:f>
        <x:v>1</x:v>
      </x:c>
      <x:c r="C18" s="83" t="n">
        <x:f>COUNTIFS('Trade Journal'!F$5:F$204,A18,'Trade Journal'!M$5:M$204,"&gt;0")</x:f>
        <x:v>1</x:v>
      </x:c>
      <x:c r="D18" s="84" t="n">
        <x:f>SUMIF('Trade Journal'!F$5:F$204,A18,'Trade Journal'!M$5:M$204)</x:f>
        <x:v>103.99999999999977</x:v>
      </x:c>
      <x:c r="E18" s="85" t="n">
        <x:f>IFERROR(AVERAGEIF('Trade Journal'!F$5:F$204,A18,'Trade Journal'!N$5:N$204),"")</x:f>
        <x:v>2.1666666666666825</x:v>
      </x:c>
      <x:c r="F18" s="65"/>
      <x:c r="G18" s="82" t="str">
        <x:v>Moved Stop</x:v>
      </x:c>
      <x:c r="H18" s="86" t="n">
        <x:f>COUNTIF('Trade Journal'!P$5:P$204,G18)</x:f>
        <x:v>0</x:v>
      </x:c>
      <x:c r="I18" s="65"/>
      <x:c r="J18" s="65"/>
      <x:c r="K18" s="65"/>
      <x:c r="L18" s="65"/>
      <x:c r="M18" s="65"/>
      <x:c r="N18" s="65"/>
      <x:c r="O18" s="65"/>
      <x:c r="P18" s="65"/>
      <x:c r="Q18" s="65"/>
    </x:row>
    <x:row r="19">
      <x:c r="A19" s="82" t="str">
        <x:v>Failed Breakdown</x:v>
      </x:c>
      <x:c r="B19" s="83" t="n">
        <x:f>COUNTIF('Trade Journal'!F$5:F$204,A19)</x:f>
        <x:v>0</x:v>
      </x:c>
      <x:c r="C19" s="83" t="n">
        <x:f>COUNTIFS('Trade Journal'!F$5:F$204,A19,'Trade Journal'!M$5:M$204,"&gt;0")</x:f>
        <x:v>0</x:v>
      </x:c>
      <x:c r="D19" s="84" t="n">
        <x:f>SUMIF('Trade Journal'!F$5:F$204,A19,'Trade Journal'!M$5:M$204)</x:f>
        <x:v>0</x:v>
      </x:c>
      <x:c r="E19" s="85" t="str">
        <x:f>IFERROR(AVERAGEIF('Trade Journal'!F$5:F$204,A19,'Trade Journal'!N$5:N$204),"")</x:f>
      </x:c>
      <x:c r="F19" s="65"/>
      <x:c r="G19" s="82" t="str">
        <x:v>Oversized</x:v>
      </x:c>
      <x:c r="H19" s="86" t="n">
        <x:f>COUNTIF('Trade Journal'!P$5:P$204,G19)</x:f>
        <x:v>0</x:v>
      </x:c>
      <x:c r="I19" s="65"/>
      <x:c r="J19" s="65"/>
      <x:c r="K19" s="65"/>
      <x:c r="L19" s="65"/>
      <x:c r="M19" s="65"/>
      <x:c r="N19" s="65"/>
      <x:c r="O19" s="65"/>
      <x:c r="P19" s="65"/>
      <x:c r="Q19" s="65"/>
    </x:row>
    <x:row r="20">
      <x:c r="A20" s="82" t="str">
        <x:v>News Momentum</x:v>
      </x:c>
      <x:c r="B20" s="83" t="n">
        <x:f>COUNTIF('Trade Journal'!F$5:F$204,A20)</x:f>
        <x:v>0</x:v>
      </x:c>
      <x:c r="C20" s="83" t="n">
        <x:f>COUNTIFS('Trade Journal'!F$5:F$204,A20,'Trade Journal'!M$5:M$204,"&gt;0")</x:f>
        <x:v>0</x:v>
      </x:c>
      <x:c r="D20" s="84" t="n">
        <x:f>SUMIF('Trade Journal'!F$5:F$204,A20,'Trade Journal'!M$5:M$204)</x:f>
        <x:v>0</x:v>
      </x:c>
      <x:c r="E20" s="85" t="str">
        <x:f>IFERROR(AVERAGEIF('Trade Journal'!F$5:F$204,A20,'Trade Journal'!N$5:N$204),"")</x:f>
      </x:c>
      <x:c r="F20" s="65"/>
      <x:c r="G20" s="82" t="str">
        <x:v>No Setup</x:v>
      </x:c>
      <x:c r="H20" s="86" t="n">
        <x:f>COUNTIF('Trade Journal'!P$5:P$204,G20)</x:f>
        <x:v>0</x:v>
      </x:c>
      <x:c r="I20" s="65"/>
      <x:c r="J20" s="65"/>
      <x:c r="K20" s="65"/>
      <x:c r="L20" s="65"/>
      <x:c r="M20" s="65"/>
      <x:c r="N20" s="65"/>
      <x:c r="O20" s="65"/>
      <x:c r="P20" s="65"/>
      <x:c r="Q20" s="65"/>
    </x:row>
    <x:row r="21">
      <x:c r="A21" s="82" t="str">
        <x:v>Range Reversal</x:v>
      </x:c>
      <x:c r="B21" s="83" t="n">
        <x:f>COUNTIF('Trade Journal'!F$5:F$204,A21)</x:f>
        <x:v>0</x:v>
      </x:c>
      <x:c r="C21" s="83" t="n">
        <x:f>COUNTIFS('Trade Journal'!F$5:F$204,A21,'Trade Journal'!M$5:M$204,"&gt;0")</x:f>
        <x:v>0</x:v>
      </x:c>
      <x:c r="D21" s="84" t="n">
        <x:f>SUMIF('Trade Journal'!F$5:F$204,A21,'Trade Journal'!M$5:M$204)</x:f>
        <x:v>0</x:v>
      </x:c>
      <x:c r="E21" s="85" t="str">
        <x:f>IFERROR(AVERAGEIF('Trade Journal'!F$5:F$204,A21,'Trade Journal'!N$5:N$204),"")</x:f>
      </x:c>
      <x:c r="F21" s="65"/>
      <x:c r="G21" s="82" t="str">
        <x:v>Late Exit</x:v>
      </x:c>
      <x:c r="H21" s="86" t="n">
        <x:f>COUNTIF('Trade Journal'!P$5:P$204,G21)</x:f>
        <x:v>0</x:v>
      </x:c>
      <x:c r="I21" s="65"/>
      <x:c r="J21" s="65"/>
      <x:c r="K21" s="65"/>
      <x:c r="L21" s="65"/>
      <x:c r="M21" s="65"/>
      <x:c r="N21" s="65"/>
      <x:c r="O21" s="65"/>
      <x:c r="P21" s="65"/>
      <x:c r="Q21" s="65"/>
    </x:row>
    <x:row r="22">
      <x:c r="A22" s="87" t="str">
        <x:v>Custom</x:v>
      </x:c>
      <x:c r="B22" s="88" t="n">
        <x:f>COUNTIF('Trade Journal'!F$5:F$204,A22)</x:f>
        <x:v>0</x:v>
      </x:c>
      <x:c r="C22" s="88" t="n">
        <x:f>COUNTIFS('Trade Journal'!F$5:F$204,A22,'Trade Journal'!M$5:M$204,"&gt;0")</x:f>
        <x:v>0</x:v>
      </x:c>
      <x:c r="D22" s="89" t="n">
        <x:f>SUMIF('Trade Journal'!F$5:F$204,A22,'Trade Journal'!M$5:M$204)</x:f>
        <x:v>0</x:v>
      </x:c>
      <x:c r="E22" s="90" t="str">
        <x:f>IFERROR(AVERAGEIF('Trade Journal'!F$5:F$204,A22,'Trade Journal'!N$5:N$204),"")</x:f>
      </x:c>
      <x:c r="F22" s="65"/>
      <x:c r="G22" s="87" t="str">
        <x:v>Revenge Trade</x:v>
      </x:c>
      <x:c r="H22" s="91" t="n">
        <x:f>COUNTIF('Trade Journal'!P$5:P$204,G22)</x:f>
        <x:v>0</x:v>
      </x:c>
      <x:c r="I22" s="65"/>
      <x:c r="J22" s="65"/>
      <x:c r="K22" s="65"/>
      <x:c r="L22" s="65"/>
      <x:c r="M22" s="65"/>
      <x:c r="N22" s="65"/>
      <x:c r="O22" s="65"/>
      <x:c r="P22" s="65"/>
      <x:c r="Q22" s="65"/>
    </x:row>
    <x:row r="23">
      <x:c r="A23" s="65"/>
      <x:c r="B23" s="65"/>
      <x:c r="C23" s="65"/>
      <x:c r="D23" s="65"/>
      <x:c r="E23" s="65"/>
      <x:c r="F23" s="65"/>
      <x:c r="G23" s="65"/>
      <x:c r="H23" s="65"/>
      <x:c r="I23" s="65"/>
      <x:c r="J23" s="65"/>
      <x:c r="K23" s="65"/>
      <x:c r="L23" s="65"/>
      <x:c r="M23" s="65"/>
      <x:c r="N23" s="65"/>
      <x:c r="O23" s="65"/>
      <x:c r="P23" s="65"/>
      <x:c r="Q23" s="65"/>
    </x:row>
    <x:row r="24">
      <x:c r="A24" s="65"/>
      <x:c r="B24" s="65"/>
      <x:c r="C24" s="65"/>
      <x:c r="D24" s="65"/>
      <x:c r="E24" s="65"/>
      <x:c r="F24" s="65"/>
      <x:c r="G24" s="65"/>
      <x:c r="H24" s="65"/>
      <x:c r="I24" s="65"/>
      <x:c r="J24" s="65"/>
      <x:c r="K24" s="65"/>
      <x:c r="L24" s="65"/>
      <x:c r="M24" s="65"/>
      <x:c r="N24" s="65"/>
      <x:c r="O24" s="65"/>
      <x:c r="P24" s="65"/>
      <x:c r="Q24" s="65"/>
    </x:row>
    <x:row r="25">
      <x:c r="A25" s="65"/>
      <x:c r="B25" s="65"/>
      <x:c r="C25" s="65"/>
      <x:c r="D25" s="65"/>
      <x:c r="E25" s="65"/>
      <x:c r="F25" s="65"/>
      <x:c r="G25" s="65"/>
      <x:c r="H25" s="65"/>
      <x:c r="I25" s="65"/>
      <x:c r="J25" s="65"/>
      <x:c r="K25" s="65"/>
      <x:c r="L25" s="65"/>
      <x:c r="M25" s="65"/>
      <x:c r="N25" s="65"/>
      <x:c r="O25" s="65"/>
      <x:c r="P25" s="65"/>
      <x:c r="Q25" s="65"/>
    </x:row>
    <x:row r="26">
      <x:c r="A26" s="65"/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  <x:c r="O26" s="65"/>
      <x:c r="P26" s="65"/>
      <x:c r="Q26" s="65"/>
    </x:row>
    <x:row r="27">
      <x:c r="A27" s="65"/>
      <x:c r="B27" s="65"/>
      <x:c r="C27" s="65"/>
      <x:c r="D27" s="65"/>
      <x:c r="E27" s="65"/>
      <x:c r="F27" s="65"/>
      <x:c r="G27" s="65"/>
      <x:c r="H27" s="65"/>
      <x:c r="I27" s="65"/>
      <x:c r="J27" s="65"/>
      <x:c r="K27" s="65"/>
      <x:c r="L27" s="65"/>
      <x:c r="M27" s="65"/>
      <x:c r="N27" s="65"/>
      <x:c r="O27" s="65"/>
      <x:c r="P27" s="65"/>
      <x:c r="Q27" s="65"/>
    </x:row>
    <x:row r="28">
      <x:c r="A28" s="65"/>
      <x:c r="B28" s="65"/>
      <x:c r="C28" s="65"/>
      <x:c r="D28" s="65"/>
      <x:c r="E28" s="65"/>
      <x:c r="F28" s="65"/>
      <x:c r="G28" s="65"/>
      <x:c r="H28" s="65"/>
      <x:c r="I28" s="65"/>
      <x:c r="J28" s="65"/>
      <x:c r="K28" s="65"/>
      <x:c r="L28" s="65"/>
      <x:c r="M28" s="65"/>
      <x:c r="N28" s="65"/>
      <x:c r="O28" s="65"/>
      <x:c r="P28" s="65"/>
      <x:c r="Q28" s="65"/>
    </x:row>
    <x:row r="29">
      <x:c r="A29" s="65"/>
      <x:c r="B29" s="65"/>
      <x:c r="C29" s="65"/>
      <x:c r="D29" s="65"/>
      <x:c r="E29" s="65"/>
      <x:c r="F29" s="65"/>
      <x:c r="G29" s="65"/>
      <x:c r="H29" s="65"/>
      <x:c r="I29" s="65"/>
      <x:c r="J29" s="65"/>
      <x:c r="K29" s="65"/>
      <x:c r="L29" s="65"/>
      <x:c r="M29" s="65"/>
      <x:c r="N29" s="65"/>
      <x:c r="O29" s="65"/>
      <x:c r="P29" s="65"/>
      <x:c r="Q29" s="65"/>
    </x:row>
    <x:row r="30">
      <x:c r="A30" s="65"/>
      <x:c r="B30" s="65"/>
      <x:c r="C30" s="65"/>
      <x:c r="D30" s="65"/>
      <x:c r="E30" s="65"/>
      <x:c r="F30" s="65"/>
      <x:c r="G30" s="65"/>
      <x:c r="H30" s="65"/>
      <x:c r="I30" s="65"/>
      <x:c r="J30" s="65"/>
      <x:c r="K30" s="65"/>
      <x:c r="L30" s="65"/>
      <x:c r="M30" s="65"/>
      <x:c r="N30" s="65"/>
      <x:c r="O30" s="65"/>
      <x:c r="P30" s="65"/>
      <x:c r="Q30" s="65"/>
    </x:row>
    <x:row r="31">
      <x:c r="A31" s="65"/>
      <x:c r="B31" s="65"/>
      <x:c r="C31" s="65"/>
      <x:c r="D31" s="65"/>
      <x:c r="E31" s="65"/>
      <x:c r="F31" s="65"/>
      <x:c r="G31" s="65"/>
      <x:c r="H31" s="65"/>
      <x:c r="I31" s="65"/>
      <x:c r="J31" s="65"/>
      <x:c r="K31" s="65"/>
      <x:c r="L31" s="65"/>
      <x:c r="M31" s="65"/>
      <x:c r="N31" s="65"/>
      <x:c r="O31" s="65"/>
      <x:c r="P31" s="65"/>
      <x:c r="Q31" s="65"/>
    </x:row>
    <x:row r="32">
      <x:c r="A32" s="65"/>
      <x:c r="B32" s="65"/>
      <x:c r="C32" s="65"/>
      <x:c r="D32" s="65"/>
      <x:c r="E32" s="65"/>
      <x:c r="F32" s="65"/>
      <x:c r="G32" s="65"/>
      <x:c r="H32" s="65"/>
      <x:c r="I32" s="65"/>
      <x:c r="J32" s="65"/>
      <x:c r="K32" s="65"/>
      <x:c r="L32" s="65"/>
      <x:c r="M32" s="65"/>
      <x:c r="N32" s="65"/>
      <x:c r="O32" s="65"/>
      <x:c r="P32" s="65"/>
      <x:c r="Q32" s="65"/>
    </x:row>
    <x:row r="33">
      <x:c r="A33" s="65"/>
      <x:c r="B33" s="65"/>
      <x:c r="C33" s="65"/>
      <x:c r="D33" s="65"/>
      <x:c r="E33" s="65"/>
      <x:c r="F33" s="65"/>
      <x:c r="G33" s="65"/>
      <x:c r="H33" s="65"/>
      <x:c r="I33" s="65"/>
      <x:c r="J33" s="65"/>
      <x:c r="K33" s="65"/>
      <x:c r="L33" s="65"/>
      <x:c r="M33" s="65"/>
      <x:c r="N33" s="65"/>
      <x:c r="O33" s="65"/>
      <x:c r="P33" s="65"/>
      <x:c r="Q33" s="65"/>
    </x:row>
    <x:row r="34">
      <x:c r="A34" s="65"/>
      <x:c r="B34" s="65"/>
      <x:c r="C34" s="65"/>
      <x:c r="D34" s="65"/>
      <x:c r="E34" s="65"/>
      <x:c r="F34" s="65"/>
      <x:c r="G34" s="65"/>
      <x:c r="H34" s="65"/>
      <x:c r="I34" s="65"/>
      <x:c r="J34" s="65"/>
      <x:c r="K34" s="65"/>
      <x:c r="L34" s="65"/>
      <x:c r="M34" s="65"/>
      <x:c r="N34" s="65"/>
      <x:c r="O34" s="65"/>
      <x:c r="P34" s="65"/>
      <x:c r="Q34" s="65"/>
    </x:row>
    <x:row r="35">
      <x:c r="A35" s="65"/>
      <x:c r="B35" s="65"/>
      <x:c r="C35" s="65"/>
      <x:c r="D35" s="65"/>
      <x:c r="E35" s="65"/>
      <x:c r="F35" s="65"/>
      <x:c r="G35" s="65"/>
      <x:c r="H35" s="65"/>
      <x:c r="I35" s="65"/>
      <x:c r="J35" s="65"/>
      <x:c r="K35" s="65"/>
      <x:c r="L35" s="65"/>
      <x:c r="M35" s="65"/>
      <x:c r="N35" s="65"/>
      <x:c r="O35" s="65"/>
      <x:c r="P35" s="65"/>
      <x:c r="Q35" s="65"/>
    </x:row>
    <x:row r="36">
      <x:c r="A36" s="65"/>
      <x:c r="B36" s="65"/>
      <x:c r="C36" s="65"/>
      <x:c r="D36" s="65"/>
      <x:c r="E36" s="65"/>
      <x:c r="F36" s="65"/>
      <x:c r="G36" s="65"/>
      <x:c r="H36" s="65"/>
      <x:c r="I36" s="65"/>
      <x:c r="J36" s="65"/>
      <x:c r="K36" s="65"/>
      <x:c r="L36" s="65"/>
      <x:c r="M36" s="65"/>
      <x:c r="N36" s="65"/>
      <x:c r="O36" s="65"/>
      <x:c r="P36" s="65"/>
      <x:c r="Q36" s="65"/>
    </x:row>
    <x:row r="37">
      <x:c r="A37" s="65"/>
      <x:c r="B37" s="65"/>
      <x:c r="C37" s="65"/>
      <x:c r="D37" s="65"/>
      <x:c r="E37" s="65"/>
      <x:c r="F37" s="65"/>
      <x:c r="G37" s="65"/>
      <x:c r="H37" s="65"/>
      <x:c r="I37" s="65"/>
      <x:c r="J37" s="65"/>
      <x:c r="K37" s="65"/>
      <x:c r="L37" s="65"/>
      <x:c r="M37" s="65"/>
      <x:c r="N37" s="65"/>
      <x:c r="O37" s="65"/>
      <x:c r="P37" s="65"/>
      <x:c r="Q37" s="65"/>
    </x:row>
    <x:row r="38">
      <x:c r="A38" s="65"/>
      <x:c r="B38" s="65"/>
      <x:c r="C38" s="65"/>
      <x:c r="D38" s="65"/>
      <x:c r="E38" s="65"/>
      <x:c r="F38" s="65"/>
      <x:c r="G38" s="65"/>
      <x:c r="H38" s="65"/>
      <x:c r="I38" s="65"/>
      <x:c r="J38" s="65"/>
      <x:c r="K38" s="65"/>
      <x:c r="L38" s="65"/>
      <x:c r="M38" s="65"/>
      <x:c r="N38" s="65"/>
      <x:c r="O38" s="65"/>
      <x:c r="P38" s="65"/>
      <x:c r="Q38" s="65"/>
    </x:row>
    <x:row r="39">
      <x:c r="A39" s="65"/>
      <x:c r="B39" s="65"/>
      <x:c r="C39" s="65"/>
      <x:c r="D39" s="65"/>
      <x:c r="E39" s="65"/>
      <x:c r="F39" s="65"/>
      <x:c r="G39" s="65"/>
      <x:c r="H39" s="65"/>
      <x:c r="I39" s="65"/>
      <x:c r="J39" s="65"/>
      <x:c r="K39" s="65"/>
      <x:c r="L39" s="65"/>
      <x:c r="M39" s="65"/>
      <x:c r="N39" s="65"/>
      <x:c r="O39" s="65"/>
      <x:c r="P39" s="65"/>
      <x:c r="Q39" s="65"/>
    </x:row>
    <x:row r="40">
      <x:c r="A40" s="65"/>
      <x:c r="B40" s="65"/>
      <x:c r="C40" s="65"/>
      <x:c r="D40" s="65"/>
      <x:c r="E40" s="65"/>
      <x:c r="F40" s="65"/>
      <x:c r="G40" s="65"/>
      <x:c r="H40" s="65"/>
      <x:c r="I40" s="65"/>
      <x:c r="J40" s="65"/>
      <x:c r="K40" s="65"/>
      <x:c r="L40" s="65"/>
      <x:c r="M40" s="65"/>
      <x:c r="N40" s="65"/>
      <x:c r="O40" s="65"/>
      <x:c r="P40" s="65"/>
      <x:c r="Q40" s="65"/>
    </x:row>
    <x:row r="41">
      <x:c r="A41" s="65"/>
      <x:c r="B41" s="65"/>
      <x:c r="C41" s="65"/>
      <x:c r="D41" s="65"/>
      <x:c r="E41" s="65"/>
      <x:c r="F41" s="65"/>
      <x:c r="G41" s="65"/>
      <x:c r="H41" s="65"/>
      <x:c r="I41" s="65"/>
      <x:c r="J41" s="65"/>
      <x:c r="K41" s="65"/>
      <x:c r="L41" s="65"/>
      <x:c r="M41" s="65"/>
      <x:c r="N41" s="65"/>
      <x:c r="O41" s="65"/>
      <x:c r="P41" s="65"/>
      <x:c r="Q41" s="65"/>
    </x:row>
    <x:row r="42">
      <x:c r="A42" s="65"/>
      <x:c r="B42" s="65"/>
      <x:c r="C42" s="65"/>
      <x:c r="D42" s="65"/>
      <x:c r="E42" s="65"/>
      <x:c r="F42" s="65"/>
      <x:c r="G42" s="65"/>
      <x:c r="H42" s="65"/>
      <x:c r="I42" s="65"/>
      <x:c r="J42" s="65"/>
      <x:c r="K42" s="65"/>
      <x:c r="L42" s="65"/>
      <x:c r="M42" s="65"/>
      <x:c r="N42" s="65"/>
      <x:c r="O42" s="65"/>
      <x:c r="P42" s="65"/>
      <x:c r="Q42" s="65"/>
    </x:row>
    <x:row r="43">
      <x:c r="A43" s="65"/>
      <x:c r="B43" s="65"/>
      <x:c r="C43" s="65"/>
      <x:c r="D43" s="65"/>
      <x:c r="E43" s="65"/>
      <x:c r="F43" s="65"/>
      <x:c r="G43" s="65"/>
      <x:c r="H43" s="65"/>
      <x:c r="I43" s="65"/>
      <x:c r="J43" s="65"/>
      <x:c r="K43" s="65"/>
      <x:c r="L43" s="65"/>
      <x:c r="M43" s="65"/>
      <x:c r="N43" s="65"/>
      <x:c r="O43" s="65"/>
      <x:c r="P43" s="65"/>
      <x:c r="Q43" s="65"/>
    </x:row>
    <x:row r="44">
      <x:c r="A44" s="65"/>
      <x:c r="B44" s="65"/>
      <x:c r="C44" s="65"/>
      <x:c r="D44" s="65"/>
      <x:c r="E44" s="65"/>
      <x:c r="F44" s="65"/>
      <x:c r="G44" s="65"/>
      <x:c r="H44" s="65"/>
      <x:c r="I44" s="65"/>
      <x:c r="J44" s="65"/>
      <x:c r="K44" s="65"/>
      <x:c r="L44" s="65"/>
      <x:c r="M44" s="65"/>
      <x:c r="N44" s="65"/>
      <x:c r="O44" s="65"/>
      <x:c r="P44" s="65"/>
      <x:c r="Q44" s="65"/>
    </x:row>
    <x:row r="45">
      <x:c r="A45" s="65"/>
      <x:c r="B45" s="65"/>
      <x:c r="C45" s="65"/>
      <x:c r="D45" s="65"/>
      <x:c r="E45" s="65"/>
      <x:c r="F45" s="65"/>
      <x:c r="G45" s="65"/>
      <x:c r="H45" s="65"/>
      <x:c r="I45" s="65"/>
      <x:c r="J45" s="65"/>
      <x:c r="K45" s="65"/>
      <x:c r="L45" s="65"/>
      <x:c r="M45" s="65"/>
      <x:c r="N45" s="65"/>
      <x:c r="O45" s="65"/>
      <x:c r="P45" s="65"/>
      <x:c r="Q45" s="65"/>
    </x:row>
    <x:row r="46">
      <x:c r="A46" s="65"/>
      <x:c r="B46" s="65"/>
      <x:c r="C46" s="65"/>
      <x:c r="D46" s="65"/>
      <x:c r="E46" s="65"/>
      <x:c r="F46" s="65"/>
      <x:c r="G46" s="65"/>
      <x:c r="H46" s="65"/>
      <x:c r="I46" s="65"/>
      <x:c r="J46" s="65"/>
      <x:c r="K46" s="65"/>
      <x:c r="L46" s="65"/>
      <x:c r="M46" s="65"/>
      <x:c r="N46" s="65"/>
      <x:c r="O46" s="65"/>
      <x:c r="P46" s="65"/>
      <x:c r="Q46" s="65"/>
    </x:row>
    <x:row r="47">
      <x:c r="A47" s="65"/>
      <x:c r="B47" s="65"/>
      <x:c r="C47" s="65"/>
      <x:c r="D47" s="65"/>
      <x:c r="E47" s="65"/>
      <x:c r="F47" s="65"/>
      <x:c r="G47" s="65"/>
      <x:c r="H47" s="65"/>
      <x:c r="I47" s="65"/>
      <x:c r="J47" s="65"/>
      <x:c r="K47" s="65"/>
      <x:c r="L47" s="65"/>
      <x:c r="M47" s="65"/>
      <x:c r="N47" s="65"/>
      <x:c r="O47" s="65"/>
      <x:c r="P47" s="65"/>
      <x:c r="Q47" s="65"/>
    </x:row>
    <x:row r="48">
      <x:c r="A48" s="65"/>
      <x:c r="B48" s="65"/>
      <x:c r="C48" s="65"/>
      <x:c r="D48" s="65"/>
      <x:c r="E48" s="65"/>
      <x:c r="F48" s="65"/>
      <x:c r="G48" s="65"/>
      <x:c r="H48" s="65"/>
      <x:c r="I48" s="65"/>
      <x:c r="J48" s="65"/>
      <x:c r="K48" s="65"/>
      <x:c r="L48" s="65"/>
      <x:c r="M48" s="65"/>
      <x:c r="N48" s="65"/>
      <x:c r="O48" s="65"/>
      <x:c r="P48" s="65"/>
      <x:c r="Q48" s="65"/>
    </x:row>
    <x:row r="49">
      <x:c r="A49" s="65"/>
      <x:c r="B49" s="65"/>
      <x:c r="C49" s="65"/>
      <x:c r="D49" s="65"/>
      <x:c r="E49" s="65"/>
      <x:c r="F49" s="65"/>
      <x:c r="G49" s="65"/>
      <x:c r="H49" s="65"/>
      <x:c r="I49" s="65"/>
      <x:c r="J49" s="65"/>
      <x:c r="K49" s="65"/>
      <x:c r="L49" s="65"/>
      <x:c r="M49" s="65"/>
      <x:c r="N49" s="65"/>
      <x:c r="O49" s="65"/>
      <x:c r="P49" s="65"/>
      <x:c r="Q49" s="65"/>
    </x:row>
    <x:row r="50">
      <x:c r="A50" s="65"/>
      <x:c r="B50" s="65"/>
      <x:c r="C50" s="65"/>
      <x:c r="D50" s="65"/>
      <x:c r="E50" s="65"/>
      <x:c r="F50" s="65"/>
      <x:c r="G50" s="65"/>
      <x:c r="H50" s="65"/>
      <x:c r="I50" s="65"/>
      <x:c r="J50" s="65"/>
      <x:c r="K50" s="65"/>
      <x:c r="L50" s="65"/>
      <x:c r="M50" s="65"/>
      <x:c r="N50" s="65"/>
      <x:c r="O50" s="65"/>
      <x:c r="P50" s="65"/>
      <x:c r="Q50" s="65"/>
    </x:row>
    <x:row r="51">
      <x:c r="A51" s="65"/>
      <x:c r="B51" s="65"/>
      <x:c r="C51" s="65"/>
      <x:c r="D51" s="65"/>
      <x:c r="E51" s="65"/>
      <x:c r="F51" s="65"/>
      <x:c r="G51" s="65"/>
      <x:c r="H51" s="65"/>
      <x:c r="I51" s="65"/>
      <x:c r="J51" s="65"/>
      <x:c r="K51" s="65"/>
      <x:c r="L51" s="65"/>
      <x:c r="M51" s="65"/>
      <x:c r="N51" s="65"/>
      <x:c r="O51" s="65"/>
      <x:c r="P51" s="65"/>
      <x:c r="Q51" s="65"/>
    </x:row>
    <x:row r="52">
      <x:c r="A52" s="65"/>
      <x:c r="B52" s="65"/>
      <x:c r="C52" s="65"/>
      <x:c r="D52" s="65"/>
      <x:c r="E52" s="65"/>
      <x:c r="F52" s="65"/>
      <x:c r="G52" s="65"/>
      <x:c r="H52" s="65"/>
      <x:c r="I52" s="65"/>
      <x:c r="J52" s="65"/>
      <x:c r="K52" s="65"/>
      <x:c r="L52" s="65"/>
      <x:c r="M52" s="65"/>
      <x:c r="N52" s="65"/>
      <x:c r="O52" s="65"/>
      <x:c r="P52" s="65"/>
      <x:c r="Q52" s="65"/>
    </x:row>
    <x:row r="53">
      <x:c r="A53" s="65"/>
      <x:c r="B53" s="65"/>
      <x:c r="C53" s="65"/>
      <x:c r="D53" s="65"/>
      <x:c r="E53" s="65"/>
      <x:c r="F53" s="65"/>
      <x:c r="G53" s="65"/>
      <x:c r="H53" s="65"/>
      <x:c r="I53" s="65"/>
      <x:c r="J53" s="65"/>
      <x:c r="K53" s="65"/>
      <x:c r="L53" s="65"/>
      <x:c r="M53" s="65"/>
      <x:c r="N53" s="65"/>
      <x:c r="O53" s="65"/>
      <x:c r="P53" s="65"/>
      <x:c r="Q53" s="65"/>
    </x:row>
    <x:row r="54">
      <x:c r="A54" s="65"/>
      <x:c r="B54" s="65"/>
      <x:c r="C54" s="65"/>
      <x:c r="D54" s="65"/>
      <x:c r="E54" s="65"/>
      <x:c r="F54" s="65"/>
      <x:c r="G54" s="65"/>
      <x:c r="H54" s="65"/>
      <x:c r="I54" s="65"/>
      <x:c r="J54" s="65"/>
      <x:c r="K54" s="65"/>
      <x:c r="L54" s="65"/>
      <x:c r="M54" s="65"/>
      <x:c r="N54" s="65"/>
      <x:c r="O54" s="65"/>
      <x:c r="P54" s="65"/>
      <x:c r="Q54" s="65"/>
    </x:row>
    <x:row r="55">
      <x:c r="A55" s="65"/>
      <x:c r="B55" s="65"/>
      <x:c r="C55" s="65"/>
      <x:c r="D55" s="65"/>
      <x:c r="E55" s="65"/>
      <x:c r="F55" s="65"/>
      <x:c r="G55" s="65"/>
      <x:c r="H55" s="65"/>
      <x:c r="I55" s="65"/>
      <x:c r="J55" s="65"/>
      <x:c r="K55" s="65"/>
      <x:c r="L55" s="65"/>
      <x:c r="M55" s="65"/>
      <x:c r="N55" s="65"/>
      <x:c r="O55" s="65"/>
      <x:c r="P55" s="65"/>
      <x:c r="Q55" s="65"/>
    </x:row>
    <x:row r="56">
      <x:c r="A56" s="65"/>
      <x:c r="B56" s="65"/>
      <x:c r="C56" s="65"/>
      <x:c r="D56" s="65"/>
      <x:c r="E56" s="65"/>
      <x:c r="F56" s="65"/>
      <x:c r="G56" s="65"/>
      <x:c r="H56" s="65"/>
      <x:c r="I56" s="65"/>
      <x:c r="J56" s="65"/>
      <x:c r="K56" s="65"/>
      <x:c r="L56" s="65"/>
      <x:c r="M56" s="65"/>
      <x:c r="N56" s="65"/>
      <x:c r="O56" s="65"/>
      <x:c r="P56" s="65"/>
      <x:c r="Q56" s="65"/>
    </x:row>
    <x:row r="57">
      <x:c r="A57" s="65"/>
      <x:c r="B57" s="65"/>
      <x:c r="C57" s="65"/>
      <x:c r="D57" s="65"/>
      <x:c r="E57" s="65"/>
      <x:c r="F57" s="65"/>
      <x:c r="G57" s="65"/>
      <x:c r="H57" s="65"/>
      <x:c r="I57" s="65"/>
      <x:c r="J57" s="65"/>
      <x:c r="K57" s="65"/>
      <x:c r="L57" s="65"/>
      <x:c r="M57" s="65"/>
      <x:c r="N57" s="65"/>
      <x:c r="O57" s="65"/>
      <x:c r="P57" s="65"/>
      <x:c r="Q57" s="65"/>
    </x:row>
    <x:row r="58">
      <x:c r="A58" s="65"/>
      <x:c r="B58" s="65"/>
      <x:c r="C58" s="65"/>
      <x:c r="D58" s="65"/>
      <x:c r="E58" s="65"/>
      <x:c r="F58" s="65"/>
      <x:c r="G58" s="65"/>
      <x:c r="H58" s="65"/>
      <x:c r="I58" s="65"/>
      <x:c r="J58" s="65"/>
      <x:c r="K58" s="65"/>
      <x:c r="L58" s="65"/>
      <x:c r="M58" s="65"/>
      <x:c r="N58" s="65"/>
      <x:c r="O58" s="65"/>
      <x:c r="P58" s="65"/>
      <x:c r="Q58" s="65"/>
    </x:row>
    <x:row r="59">
      <x:c r="A59" s="65"/>
      <x:c r="B59" s="65"/>
      <x:c r="C59" s="65"/>
      <x:c r="D59" s="65"/>
      <x:c r="E59" s="65"/>
      <x:c r="F59" s="65"/>
      <x:c r="G59" s="65"/>
      <x:c r="H59" s="65"/>
      <x:c r="I59" s="65"/>
      <x:c r="J59" s="65"/>
      <x:c r="K59" s="65"/>
      <x:c r="L59" s="65"/>
      <x:c r="M59" s="65"/>
      <x:c r="N59" s="65"/>
      <x:c r="O59" s="65"/>
      <x:c r="P59" s="65"/>
      <x:c r="Q59" s="65"/>
    </x:row>
    <x:row r="60">
      <x:c r="A60" s="65"/>
      <x:c r="B60" s="65"/>
      <x:c r="C60" s="65"/>
      <x:c r="D60" s="65"/>
      <x:c r="E60" s="65"/>
      <x:c r="F60" s="65"/>
      <x:c r="G60" s="65"/>
      <x:c r="H60" s="65"/>
      <x:c r="I60" s="65"/>
      <x:c r="J60" s="65"/>
      <x:c r="K60" s="65"/>
      <x:c r="L60" s="65"/>
      <x:c r="M60" s="65"/>
      <x:c r="N60" s="65"/>
      <x:c r="O60" s="65"/>
      <x:c r="P60" s="65"/>
      <x:c r="Q60" s="65"/>
    </x:row>
    <x:row r="61">
      <x:c r="A61" s="65"/>
      <x:c r="B61" s="65"/>
      <x:c r="C61" s="65"/>
      <x:c r="D61" s="65"/>
      <x:c r="E61" s="65"/>
      <x:c r="F61" s="65"/>
      <x:c r="G61" s="65"/>
      <x:c r="H61" s="65"/>
      <x:c r="I61" s="65"/>
      <x:c r="J61" s="65"/>
      <x:c r="K61" s="65"/>
      <x:c r="L61" s="65"/>
      <x:c r="M61" s="65"/>
      <x:c r="N61" s="65"/>
      <x:c r="O61" s="65"/>
      <x:c r="P61" s="65"/>
      <x:c r="Q61" s="65"/>
    </x:row>
    <x:row r="62">
      <x:c r="A62" s="65"/>
      <x:c r="B62" s="65"/>
      <x:c r="C62" s="65"/>
      <x:c r="D62" s="65"/>
      <x:c r="E62" s="65"/>
      <x:c r="F62" s="65"/>
      <x:c r="G62" s="65"/>
      <x:c r="H62" s="65"/>
      <x:c r="I62" s="65"/>
      <x:c r="J62" s="65"/>
      <x:c r="K62" s="65"/>
      <x:c r="L62" s="65"/>
      <x:c r="M62" s="65"/>
      <x:c r="N62" s="65"/>
      <x:c r="O62" s="65"/>
      <x:c r="P62" s="65"/>
      <x:c r="Q62" s="65"/>
    </x:row>
    <x:row r="63">
      <x:c r="A63" s="65"/>
      <x:c r="B63" s="65"/>
      <x:c r="C63" s="65"/>
      <x:c r="D63" s="65"/>
      <x:c r="E63" s="65"/>
      <x:c r="F63" s="65"/>
      <x:c r="G63" s="65"/>
      <x:c r="H63" s="65"/>
      <x:c r="I63" s="65"/>
      <x:c r="J63" s="65"/>
      <x:c r="K63" s="65"/>
      <x:c r="L63" s="65"/>
      <x:c r="M63" s="65"/>
      <x:c r="N63" s="65"/>
      <x:c r="O63" s="65"/>
      <x:c r="P63" s="65"/>
      <x:c r="Q63" s="65"/>
    </x:row>
    <x:row r="64">
      <x:c r="A64" s="65"/>
      <x:c r="B64" s="65"/>
      <x:c r="C64" s="65"/>
      <x:c r="D64" s="65"/>
      <x:c r="E64" s="65"/>
      <x:c r="F64" s="65"/>
      <x:c r="G64" s="65"/>
      <x:c r="H64" s="65"/>
      <x:c r="I64" s="65"/>
      <x:c r="J64" s="65"/>
      <x:c r="K64" s="65"/>
      <x:c r="L64" s="65"/>
      <x:c r="M64" s="65"/>
      <x:c r="N64" s="65"/>
      <x:c r="O64" s="65"/>
      <x:c r="P64" s="65"/>
      <x:c r="Q64" s="65"/>
    </x:row>
    <x:row r="65">
      <x:c r="A65" s="65"/>
      <x:c r="B65" s="65"/>
      <x:c r="C65" s="65"/>
      <x:c r="D65" s="65"/>
      <x:c r="E65" s="65"/>
      <x:c r="F65" s="65"/>
      <x:c r="G65" s="65"/>
      <x:c r="H65" s="65"/>
      <x:c r="I65" s="65"/>
      <x:c r="J65" s="65"/>
      <x:c r="K65" s="65"/>
      <x:c r="L65" s="65"/>
      <x:c r="M65" s="65"/>
      <x:c r="N65" s="65"/>
      <x:c r="O65" s="65"/>
      <x:c r="P65" s="65"/>
      <x:c r="Q65" s="65"/>
    </x:row>
    <x:row r="66">
      <x:c r="A66" s="65"/>
      <x:c r="B66" s="65"/>
      <x:c r="C66" s="65"/>
      <x:c r="D66" s="65"/>
      <x:c r="E66" s="65"/>
      <x:c r="F66" s="65"/>
      <x:c r="G66" s="65"/>
      <x:c r="H66" s="65"/>
      <x:c r="I66" s="65"/>
      <x:c r="J66" s="65"/>
      <x:c r="K66" s="65"/>
      <x:c r="L66" s="65"/>
      <x:c r="M66" s="65"/>
      <x:c r="N66" s="65"/>
      <x:c r="O66" s="65"/>
      <x:c r="P66" s="65"/>
      <x:c r="Q66" s="65"/>
    </x:row>
    <x:row r="67">
      <x:c r="A67" s="65"/>
      <x:c r="B67" s="65"/>
      <x:c r="C67" s="65"/>
      <x:c r="D67" s="65"/>
      <x:c r="E67" s="65"/>
      <x:c r="F67" s="65"/>
      <x:c r="G67" s="65"/>
      <x:c r="H67" s="65"/>
      <x:c r="I67" s="65"/>
      <x:c r="J67" s="65"/>
      <x:c r="K67" s="65"/>
      <x:c r="L67" s="65"/>
      <x:c r="M67" s="65"/>
      <x:c r="N67" s="65"/>
      <x:c r="O67" s="65"/>
      <x:c r="P67" s="65"/>
      <x:c r="Q67" s="65"/>
    </x:row>
    <x:row r="68">
      <x:c r="A68" s="65"/>
      <x:c r="B68" s="65"/>
      <x:c r="C68" s="65"/>
      <x:c r="D68" s="65"/>
      <x:c r="E68" s="65"/>
      <x:c r="F68" s="65"/>
      <x:c r="G68" s="65"/>
      <x:c r="H68" s="65"/>
      <x:c r="I68" s="65"/>
      <x:c r="J68" s="65"/>
      <x:c r="K68" s="65"/>
      <x:c r="L68" s="65"/>
      <x:c r="M68" s="65"/>
      <x:c r="N68" s="65"/>
      <x:c r="O68" s="65"/>
      <x:c r="P68" s="65"/>
      <x:c r="Q68" s="65"/>
    </x:row>
    <x:row r="69">
      <x:c r="A69" s="65"/>
      <x:c r="B69" s="65"/>
      <x:c r="C69" s="65"/>
      <x:c r="D69" s="65"/>
      <x:c r="E69" s="65"/>
      <x:c r="F69" s="65"/>
      <x:c r="G69" s="65"/>
      <x:c r="H69" s="65"/>
      <x:c r="I69" s="65"/>
      <x:c r="J69" s="65"/>
      <x:c r="K69" s="65"/>
      <x:c r="L69" s="65"/>
      <x:c r="M69" s="65"/>
      <x:c r="N69" s="65"/>
      <x:c r="O69" s="65"/>
      <x:c r="P69" s="65"/>
      <x:c r="Q69" s="65"/>
    </x:row>
    <x:row r="70">
      <x:c r="A70" s="65"/>
      <x:c r="B70" s="65"/>
      <x:c r="C70" s="65"/>
      <x:c r="D70" s="65"/>
      <x:c r="E70" s="65"/>
      <x:c r="F70" s="65"/>
      <x:c r="G70" s="65"/>
      <x:c r="H70" s="65"/>
      <x:c r="I70" s="65"/>
      <x:c r="J70" s="65"/>
      <x:c r="K70" s="65"/>
      <x:c r="L70" s="65"/>
      <x:c r="M70" s="65"/>
      <x:c r="N70" s="65"/>
      <x:c r="O70" s="65"/>
      <x:c r="P70" s="65"/>
      <x:c r="Q70" s="65"/>
    </x:row>
    <x:row r="71">
      <x:c r="A71" s="65"/>
      <x:c r="B71" s="65"/>
      <x:c r="C71" s="65"/>
      <x:c r="D71" s="65"/>
      <x:c r="E71" s="65"/>
      <x:c r="F71" s="65"/>
      <x:c r="G71" s="65"/>
      <x:c r="H71" s="65"/>
      <x:c r="I71" s="65"/>
      <x:c r="J71" s="65"/>
      <x:c r="K71" s="65"/>
      <x:c r="L71" s="65"/>
      <x:c r="M71" s="65"/>
      <x:c r="N71" s="65"/>
      <x:c r="O71" s="65"/>
      <x:c r="P71" s="65"/>
      <x:c r="Q71" s="65"/>
    </x:row>
    <x:row r="72">
      <x:c r="A72" s="65"/>
      <x:c r="B72" s="65"/>
      <x:c r="C72" s="65"/>
      <x:c r="D72" s="65"/>
      <x:c r="E72" s="65"/>
      <x:c r="F72" s="65"/>
      <x:c r="G72" s="65"/>
      <x:c r="H72" s="65"/>
      <x:c r="I72" s="65"/>
      <x:c r="J72" s="65"/>
      <x:c r="K72" s="65"/>
      <x:c r="L72" s="65"/>
      <x:c r="M72" s="65"/>
      <x:c r="N72" s="65"/>
      <x:c r="O72" s="65"/>
      <x:c r="P72" s="65"/>
      <x:c r="Q72" s="65"/>
    </x:row>
    <x:row r="73">
      <x:c r="A73" s="65"/>
      <x:c r="B73" s="65"/>
      <x:c r="C73" s="65"/>
      <x:c r="D73" s="65"/>
      <x:c r="E73" s="65"/>
      <x:c r="F73" s="65"/>
      <x:c r="G73" s="65"/>
      <x:c r="H73" s="65"/>
      <x:c r="I73" s="65"/>
      <x:c r="J73" s="65"/>
      <x:c r="K73" s="65"/>
      <x:c r="L73" s="65"/>
      <x:c r="M73" s="65"/>
      <x:c r="N73" s="65"/>
      <x:c r="O73" s="65"/>
      <x:c r="P73" s="65"/>
      <x:c r="Q73" s="65"/>
    </x:row>
    <x:row r="74">
      <x:c r="A74" s="65"/>
      <x:c r="B74" s="65"/>
      <x:c r="C74" s="65"/>
      <x:c r="D74" s="65"/>
      <x:c r="E74" s="65"/>
      <x:c r="F74" s="65"/>
      <x:c r="G74" s="65"/>
      <x:c r="H74" s="65"/>
      <x:c r="I74" s="65"/>
      <x:c r="J74" s="65"/>
      <x:c r="K74" s="65"/>
      <x:c r="L74" s="65"/>
      <x:c r="M74" s="65"/>
      <x:c r="N74" s="65"/>
      <x:c r="O74" s="65"/>
      <x:c r="P74" s="65"/>
      <x:c r="Q74" s="65"/>
    </x:row>
    <x:row r="75">
      <x:c r="A75" s="65"/>
      <x:c r="B75" s="65"/>
      <x:c r="C75" s="65"/>
      <x:c r="D75" s="65"/>
      <x:c r="E75" s="65"/>
      <x:c r="F75" s="65"/>
      <x:c r="G75" s="65"/>
      <x:c r="H75" s="65"/>
      <x:c r="I75" s="65"/>
      <x:c r="J75" s="65"/>
      <x:c r="K75" s="65"/>
      <x:c r="L75" s="65"/>
      <x:c r="M75" s="65"/>
      <x:c r="N75" s="65"/>
      <x:c r="O75" s="65"/>
      <x:c r="P75" s="65"/>
      <x:c r="Q75" s="65"/>
    </x:row>
    <x:row r="76">
      <x:c r="A76" s="65"/>
      <x:c r="B76" s="65"/>
      <x:c r="C76" s="65"/>
      <x:c r="D76" s="65"/>
      <x:c r="E76" s="65"/>
      <x:c r="F76" s="65"/>
      <x:c r="G76" s="65"/>
      <x:c r="H76" s="65"/>
      <x:c r="I76" s="65"/>
      <x:c r="J76" s="65"/>
      <x:c r="K76" s="65"/>
      <x:c r="L76" s="65"/>
      <x:c r="M76" s="65"/>
      <x:c r="N76" s="65"/>
      <x:c r="O76" s="65"/>
      <x:c r="P76" s="65"/>
      <x:c r="Q76" s="65"/>
    </x:row>
    <x:row r="77">
      <x:c r="A77" s="65"/>
      <x:c r="B77" s="65"/>
      <x:c r="C77" s="65"/>
      <x:c r="D77" s="65"/>
      <x:c r="E77" s="65"/>
      <x:c r="F77" s="65"/>
      <x:c r="G77" s="65"/>
      <x:c r="H77" s="65"/>
      <x:c r="I77" s="65"/>
      <x:c r="J77" s="65"/>
      <x:c r="K77" s="65"/>
      <x:c r="L77" s="65"/>
      <x:c r="M77" s="65"/>
      <x:c r="N77" s="65"/>
      <x:c r="O77" s="65"/>
      <x:c r="P77" s="65"/>
      <x:c r="Q77" s="65"/>
    </x:row>
    <x:row r="78">
      <x:c r="A78" s="65"/>
      <x:c r="B78" s="65"/>
      <x:c r="C78" s="65"/>
      <x:c r="D78" s="65"/>
      <x:c r="E78" s="65"/>
      <x:c r="F78" s="65"/>
      <x:c r="G78" s="65"/>
      <x:c r="H78" s="65"/>
      <x:c r="I78" s="65"/>
      <x:c r="J78" s="65"/>
      <x:c r="K78" s="65"/>
      <x:c r="L78" s="65"/>
      <x:c r="M78" s="65"/>
      <x:c r="N78" s="65"/>
      <x:c r="O78" s="65"/>
      <x:c r="P78" s="65"/>
      <x:c r="Q78" s="65"/>
    </x:row>
    <x:row r="79">
      <x:c r="A79" s="65"/>
      <x:c r="B79" s="65"/>
      <x:c r="C79" s="65"/>
      <x:c r="D79" s="65"/>
      <x:c r="E79" s="65"/>
      <x:c r="F79" s="65"/>
      <x:c r="G79" s="65"/>
      <x:c r="H79" s="65"/>
      <x:c r="I79" s="65"/>
      <x:c r="J79" s="65"/>
      <x:c r="K79" s="65"/>
      <x:c r="L79" s="65"/>
      <x:c r="M79" s="65"/>
      <x:c r="N79" s="65"/>
      <x:c r="O79" s="65"/>
      <x:c r="P79" s="65"/>
      <x:c r="Q79" s="65"/>
    </x:row>
    <x:row r="80">
      <x:c r="A80" s="65"/>
      <x:c r="B80" s="65"/>
      <x:c r="C80" s="65"/>
      <x:c r="D80" s="65"/>
      <x:c r="E80" s="65"/>
      <x:c r="F80" s="65"/>
      <x:c r="G80" s="65"/>
      <x:c r="H80" s="65"/>
      <x:c r="I80" s="65"/>
      <x:c r="J80" s="65"/>
      <x:c r="K80" s="65"/>
      <x:c r="L80" s="65"/>
      <x:c r="M80" s="65"/>
      <x:c r="N80" s="65"/>
      <x:c r="O80" s="65"/>
      <x:c r="P80" s="65"/>
      <x:c r="Q80" s="65"/>
    </x:row>
    <x:row r="81">
      <x:c r="A81" s="65"/>
      <x:c r="B81" s="65"/>
      <x:c r="C81" s="65"/>
      <x:c r="D81" s="65"/>
      <x:c r="E81" s="65"/>
      <x:c r="F81" s="65"/>
      <x:c r="G81" s="65"/>
      <x:c r="H81" s="65"/>
      <x:c r="I81" s="65"/>
      <x:c r="J81" s="65"/>
      <x:c r="K81" s="65"/>
      <x:c r="L81" s="65"/>
      <x:c r="M81" s="65"/>
      <x:c r="N81" s="65"/>
      <x:c r="O81" s="65"/>
      <x:c r="P81" s="65"/>
      <x:c r="Q81" s="65"/>
    </x:row>
    <x:row r="82">
      <x:c r="A82" s="65"/>
      <x:c r="B82" s="65"/>
      <x:c r="C82" s="65"/>
      <x:c r="D82" s="65"/>
      <x:c r="E82" s="65"/>
      <x:c r="F82" s="65"/>
      <x:c r="G82" s="65"/>
      <x:c r="H82" s="65"/>
      <x:c r="I82" s="65"/>
      <x:c r="J82" s="65"/>
      <x:c r="K82" s="65"/>
      <x:c r="L82" s="65"/>
      <x:c r="M82" s="65"/>
      <x:c r="N82" s="65"/>
      <x:c r="O82" s="65"/>
      <x:c r="P82" s="65"/>
      <x:c r="Q82" s="65"/>
    </x:row>
    <x:row r="83">
      <x:c r="A83" s="65"/>
      <x:c r="B83" s="65"/>
      <x:c r="C83" s="65"/>
      <x:c r="D83" s="65"/>
      <x:c r="E83" s="65"/>
      <x:c r="F83" s="65"/>
      <x:c r="G83" s="65"/>
      <x:c r="H83" s="65"/>
      <x:c r="I83" s="65"/>
      <x:c r="J83" s="65"/>
      <x:c r="K83" s="65"/>
      <x:c r="L83" s="65"/>
      <x:c r="M83" s="65"/>
      <x:c r="N83" s="65"/>
      <x:c r="O83" s="65"/>
      <x:c r="P83" s="65"/>
      <x:c r="Q83" s="65"/>
    </x:row>
    <x:row r="84">
      <x:c r="A84" s="65"/>
      <x:c r="B84" s="65"/>
      <x:c r="C84" s="65"/>
      <x:c r="D84" s="65"/>
      <x:c r="E84" s="65"/>
      <x:c r="F84" s="65"/>
      <x:c r="G84" s="65"/>
      <x:c r="H84" s="65"/>
      <x:c r="I84" s="65"/>
      <x:c r="J84" s="65"/>
      <x:c r="K84" s="65"/>
      <x:c r="L84" s="65"/>
      <x:c r="M84" s="65"/>
      <x:c r="N84" s="65"/>
      <x:c r="O84" s="65"/>
      <x:c r="P84" s="65"/>
      <x:c r="Q84" s="65"/>
    </x:row>
    <x:row r="85">
      <x:c r="A85" s="65"/>
      <x:c r="B85" s="65"/>
      <x:c r="C85" s="65"/>
      <x:c r="D85" s="65"/>
      <x:c r="E85" s="65"/>
      <x:c r="F85" s="65"/>
      <x:c r="G85" s="65"/>
      <x:c r="H85" s="65"/>
      <x:c r="I85" s="65"/>
      <x:c r="J85" s="65"/>
      <x:c r="K85" s="65"/>
      <x:c r="L85" s="65"/>
      <x:c r="M85" s="65"/>
      <x:c r="N85" s="65"/>
      <x:c r="O85" s="65"/>
      <x:c r="P85" s="65"/>
      <x:c r="Q85" s="65"/>
    </x:row>
    <x:row r="86">
      <x:c r="A86" s="65"/>
      <x:c r="B86" s="65"/>
      <x:c r="C86" s="65"/>
      <x:c r="D86" s="65"/>
      <x:c r="E86" s="65"/>
      <x:c r="F86" s="65"/>
      <x:c r="G86" s="65"/>
      <x:c r="H86" s="65"/>
      <x:c r="I86" s="65"/>
      <x:c r="J86" s="65"/>
      <x:c r="K86" s="65"/>
      <x:c r="L86" s="65"/>
      <x:c r="M86" s="65"/>
      <x:c r="N86" s="65"/>
      <x:c r="O86" s="65"/>
      <x:c r="P86" s="65"/>
      <x:c r="Q86" s="65"/>
    </x:row>
    <x:row r="87">
      <x:c r="A87" s="65"/>
      <x:c r="B87" s="65"/>
      <x:c r="C87" s="65"/>
      <x:c r="D87" s="65"/>
      <x:c r="E87" s="65"/>
      <x:c r="F87" s="65"/>
      <x:c r="G87" s="65"/>
      <x:c r="H87" s="65"/>
      <x:c r="I87" s="65"/>
      <x:c r="J87" s="65"/>
      <x:c r="K87" s="65"/>
      <x:c r="L87" s="65"/>
      <x:c r="M87" s="65"/>
      <x:c r="N87" s="65"/>
      <x:c r="O87" s="65"/>
      <x:c r="P87" s="65"/>
      <x:c r="Q87" s="65"/>
    </x:row>
    <x:row r="88">
      <x:c r="A88" s="65"/>
      <x:c r="B88" s="65"/>
      <x:c r="C88" s="65"/>
      <x:c r="D88" s="65"/>
      <x:c r="E88" s="65"/>
      <x:c r="F88" s="65"/>
      <x:c r="G88" s="65"/>
      <x:c r="H88" s="65"/>
      <x:c r="I88" s="65"/>
      <x:c r="J88" s="65"/>
      <x:c r="K88" s="65"/>
      <x:c r="L88" s="65"/>
      <x:c r="M88" s="65"/>
      <x:c r="N88" s="65"/>
      <x:c r="O88" s="65"/>
      <x:c r="P88" s="65"/>
      <x:c r="Q88" s="65"/>
    </x:row>
    <x:row r="89">
      <x:c r="A89" s="65"/>
      <x:c r="B89" s="65"/>
      <x:c r="C89" s="65"/>
      <x:c r="D89" s="65"/>
      <x:c r="E89" s="65"/>
      <x:c r="F89" s="65"/>
      <x:c r="G89" s="65"/>
      <x:c r="H89" s="65"/>
      <x:c r="I89" s="65"/>
      <x:c r="J89" s="65"/>
      <x:c r="K89" s="65"/>
      <x:c r="L89" s="65"/>
      <x:c r="M89" s="65"/>
      <x:c r="N89" s="65"/>
      <x:c r="O89" s="65"/>
      <x:c r="P89" s="65"/>
      <x:c r="Q89" s="65"/>
    </x:row>
    <x:row r="90">
      <x:c r="A90" s="65"/>
      <x:c r="B90" s="65"/>
      <x:c r="C90" s="65"/>
      <x:c r="D90" s="65"/>
      <x:c r="E90" s="65"/>
      <x:c r="F90" s="65"/>
      <x:c r="G90" s="65"/>
      <x:c r="H90" s="65"/>
      <x:c r="I90" s="65"/>
      <x:c r="J90" s="65"/>
      <x:c r="K90" s="65"/>
      <x:c r="L90" s="65"/>
      <x:c r="M90" s="65"/>
      <x:c r="N90" s="65"/>
      <x:c r="O90" s="65"/>
      <x:c r="P90" s="65"/>
      <x:c r="Q90" s="65"/>
    </x:row>
    <x:row r="91">
      <x:c r="A91" s="65"/>
      <x:c r="B91" s="65"/>
      <x:c r="C91" s="65"/>
      <x:c r="D91" s="65"/>
      <x:c r="E91" s="65"/>
      <x:c r="F91" s="65"/>
      <x:c r="G91" s="65"/>
      <x:c r="H91" s="65"/>
      <x:c r="I91" s="65"/>
      <x:c r="J91" s="65"/>
      <x:c r="K91" s="65"/>
      <x:c r="L91" s="65"/>
      <x:c r="M91" s="65"/>
      <x:c r="N91" s="65"/>
      <x:c r="O91" s="65"/>
      <x:c r="P91" s="65"/>
      <x:c r="Q91" s="65"/>
    </x:row>
    <x:row r="92">
      <x:c r="A92" s="65"/>
      <x:c r="B92" s="65"/>
      <x:c r="C92" s="65"/>
      <x:c r="D92" s="65"/>
      <x:c r="E92" s="65"/>
      <x:c r="F92" s="65"/>
      <x:c r="G92" s="65"/>
      <x:c r="H92" s="65"/>
      <x:c r="I92" s="65"/>
      <x:c r="J92" s="65"/>
      <x:c r="K92" s="65"/>
      <x:c r="L92" s="65"/>
      <x:c r="M92" s="65"/>
      <x:c r="N92" s="65"/>
      <x:c r="O92" s="65"/>
      <x:c r="P92" s="65"/>
      <x:c r="Q92" s="65"/>
    </x:row>
    <x:row r="93">
      <x:c r="A93" s="65"/>
      <x:c r="B93" s="65"/>
      <x:c r="C93" s="65"/>
      <x:c r="D93" s="65"/>
      <x:c r="E93" s="65"/>
      <x:c r="F93" s="65"/>
      <x:c r="G93" s="65"/>
      <x:c r="H93" s="65"/>
      <x:c r="I93" s="65"/>
      <x:c r="J93" s="65"/>
      <x:c r="K93" s="65"/>
      <x:c r="L93" s="65"/>
      <x:c r="M93" s="65"/>
      <x:c r="N93" s="65"/>
      <x:c r="O93" s="65"/>
      <x:c r="P93" s="65"/>
      <x:c r="Q93" s="65"/>
    </x:row>
    <x:row r="94">
      <x:c r="A94" s="65"/>
      <x:c r="B94" s="65"/>
      <x:c r="C94" s="65"/>
      <x:c r="D94" s="65"/>
      <x:c r="E94" s="65"/>
      <x:c r="F94" s="65"/>
      <x:c r="G94" s="65"/>
      <x:c r="H94" s="65"/>
      <x:c r="I94" s="65"/>
      <x:c r="J94" s="65"/>
      <x:c r="K94" s="65"/>
      <x:c r="L94" s="65"/>
      <x:c r="M94" s="65"/>
      <x:c r="N94" s="65"/>
      <x:c r="O94" s="65"/>
      <x:c r="P94" s="65"/>
      <x:c r="Q94" s="65"/>
    </x:row>
    <x:row r="95">
      <x:c r="A95" s="65"/>
      <x:c r="B95" s="65"/>
      <x:c r="C95" s="65"/>
      <x:c r="D95" s="65"/>
      <x:c r="E95" s="65"/>
      <x:c r="F95" s="65"/>
      <x:c r="G95" s="65"/>
      <x:c r="H95" s="65"/>
      <x:c r="I95" s="65"/>
      <x:c r="J95" s="65"/>
      <x:c r="K95" s="65"/>
      <x:c r="L95" s="65"/>
      <x:c r="M95" s="65"/>
      <x:c r="N95" s="65"/>
      <x:c r="O95" s="65"/>
      <x:c r="P95" s="65"/>
      <x:c r="Q95" s="65"/>
    </x:row>
    <x:row r="96">
      <x:c r="A96" s="65"/>
      <x:c r="B96" s="65"/>
      <x:c r="C96" s="65"/>
      <x:c r="D96" s="65"/>
      <x:c r="E96" s="65"/>
      <x:c r="F96" s="65"/>
      <x:c r="G96" s="65"/>
      <x:c r="H96" s="65"/>
      <x:c r="I96" s="65"/>
      <x:c r="J96" s="65"/>
      <x:c r="K96" s="65"/>
      <x:c r="L96" s="65"/>
      <x:c r="M96" s="65"/>
      <x:c r="N96" s="65"/>
      <x:c r="O96" s="65"/>
      <x:c r="P96" s="65"/>
      <x:c r="Q96" s="65"/>
    </x:row>
    <x:row r="97">
      <x:c r="A97" s="65"/>
      <x:c r="B97" s="65"/>
      <x:c r="C97" s="65"/>
      <x:c r="D97" s="65"/>
      <x:c r="E97" s="65"/>
      <x:c r="F97" s="65"/>
      <x:c r="G97" s="65"/>
      <x:c r="H97" s="65"/>
      <x:c r="I97" s="65"/>
      <x:c r="J97" s="65"/>
      <x:c r="K97" s="65"/>
      <x:c r="L97" s="65"/>
      <x:c r="M97" s="65"/>
      <x:c r="N97" s="65"/>
      <x:c r="O97" s="65"/>
      <x:c r="P97" s="65"/>
      <x:c r="Q97" s="65"/>
    </x:row>
    <x:row r="98">
      <x:c r="A98" s="65"/>
      <x:c r="B98" s="65"/>
      <x:c r="C98" s="65"/>
      <x:c r="D98" s="65"/>
      <x:c r="E98" s="65"/>
      <x:c r="F98" s="65"/>
      <x:c r="G98" s="65"/>
      <x:c r="H98" s="65"/>
      <x:c r="I98" s="65"/>
      <x:c r="J98" s="65"/>
      <x:c r="K98" s="65"/>
      <x:c r="L98" s="65"/>
      <x:c r="M98" s="65"/>
      <x:c r="N98" s="65"/>
      <x:c r="O98" s="65"/>
      <x:c r="P98" s="65"/>
      <x:c r="Q98" s="65"/>
    </x:row>
    <x:row r="99">
      <x:c r="A99" s="65"/>
      <x:c r="B99" s="65"/>
      <x:c r="C99" s="65"/>
      <x:c r="D99" s="65"/>
      <x:c r="E99" s="65"/>
      <x:c r="F99" s="65"/>
      <x:c r="G99" s="65"/>
      <x:c r="H99" s="65"/>
      <x:c r="I99" s="65"/>
      <x:c r="J99" s="65"/>
      <x:c r="K99" s="65"/>
      <x:c r="L99" s="65"/>
      <x:c r="M99" s="65"/>
      <x:c r="N99" s="65"/>
      <x:c r="O99" s="65"/>
      <x:c r="P99" s="65"/>
      <x:c r="Q99" s="65"/>
    </x:row>
    <x:row r="100">
      <x:c r="A100" s="65"/>
      <x:c r="B100" s="65"/>
      <x:c r="C100" s="65"/>
      <x:c r="D100" s="65"/>
      <x:c r="E100" s="65"/>
      <x:c r="F100" s="65"/>
      <x:c r="G100" s="65"/>
      <x:c r="H100" s="65"/>
      <x:c r="I100" s="65"/>
      <x:c r="J100" s="65"/>
      <x:c r="K100" s="65"/>
      <x:c r="L100" s="65"/>
      <x:c r="M100" s="65"/>
      <x:c r="N100" s="65"/>
      <x:c r="O100" s="65"/>
      <x:c r="P100" s="65"/>
      <x:c r="Q100" s="65"/>
    </x:row>
    <x:row r="101">
      <x:c r="A101" s="65"/>
      <x:c r="B101" s="65"/>
      <x:c r="C101" s="65"/>
      <x:c r="D101" s="65"/>
      <x:c r="E101" s="65"/>
      <x:c r="F101" s="65"/>
      <x:c r="G101" s="65"/>
      <x:c r="H101" s="65"/>
      <x:c r="I101" s="65"/>
      <x:c r="J101" s="65"/>
      <x:c r="K101" s="65"/>
      <x:c r="L101" s="65"/>
      <x:c r="M101" s="65"/>
      <x:c r="N101" s="65"/>
      <x:c r="O101" s="65"/>
      <x:c r="P101" s="65"/>
      <x:c r="Q101" s="65"/>
    </x:row>
    <x:row r="102">
      <x:c r="A102" s="65"/>
      <x:c r="B102" s="65"/>
      <x:c r="C102" s="65"/>
      <x:c r="D102" s="65"/>
      <x:c r="E102" s="65"/>
      <x:c r="F102" s="65"/>
      <x:c r="G102" s="65"/>
      <x:c r="H102" s="65"/>
      <x:c r="I102" s="65"/>
      <x:c r="J102" s="65"/>
      <x:c r="K102" s="65"/>
      <x:c r="L102" s="65"/>
      <x:c r="M102" s="65"/>
      <x:c r="N102" s="65"/>
      <x:c r="O102" s="65"/>
      <x:c r="P102" s="65"/>
      <x:c r="Q102" s="65"/>
    </x:row>
    <x:row r="103">
      <x:c r="A103" s="65"/>
      <x:c r="B103" s="65"/>
      <x:c r="C103" s="65"/>
      <x:c r="D103" s="65"/>
      <x:c r="E103" s="65"/>
      <x:c r="F103" s="65"/>
      <x:c r="G103" s="65"/>
      <x:c r="H103" s="65"/>
      <x:c r="I103" s="65"/>
      <x:c r="J103" s="65"/>
      <x:c r="K103" s="65"/>
      <x:c r="L103" s="65"/>
      <x:c r="M103" s="65"/>
      <x:c r="N103" s="65"/>
      <x:c r="O103" s="65"/>
      <x:c r="P103" s="65"/>
      <x:c r="Q103" s="65"/>
    </x:row>
    <x:row r="104">
      <x:c r="A104" s="65"/>
      <x:c r="B104" s="65"/>
      <x:c r="C104" s="65"/>
      <x:c r="D104" s="65"/>
      <x:c r="E104" s="65"/>
      <x:c r="F104" s="65"/>
      <x:c r="G104" s="65"/>
      <x:c r="H104" s="65"/>
      <x:c r="I104" s="65"/>
      <x:c r="J104" s="65"/>
      <x:c r="K104" s="65"/>
      <x:c r="L104" s="65"/>
      <x:c r="M104" s="65"/>
      <x:c r="N104" s="65"/>
      <x:c r="O104" s="65"/>
      <x:c r="P104" s="65"/>
      <x:c r="Q104" s="65"/>
    </x:row>
    <x:row r="105">
      <x:c r="A105" s="65"/>
      <x:c r="B105" s="65"/>
      <x:c r="C105" s="65"/>
      <x:c r="D105" s="65"/>
      <x:c r="E105" s="65"/>
      <x:c r="F105" s="65"/>
      <x:c r="G105" s="65"/>
      <x:c r="H105" s="65"/>
      <x:c r="I105" s="65"/>
      <x:c r="J105" s="65"/>
      <x:c r="K105" s="65"/>
      <x:c r="L105" s="65"/>
      <x:c r="M105" s="65"/>
      <x:c r="N105" s="65"/>
      <x:c r="O105" s="65"/>
      <x:c r="P105" s="65"/>
      <x:c r="Q105" s="65"/>
    </x:row>
    <x:row r="106">
      <x:c r="A106" s="65"/>
      <x:c r="B106" s="65"/>
      <x:c r="C106" s="65"/>
      <x:c r="D106" s="65"/>
      <x:c r="E106" s="65"/>
      <x:c r="F106" s="65"/>
      <x:c r="G106" s="65"/>
      <x:c r="H106" s="65"/>
      <x:c r="I106" s="65"/>
      <x:c r="J106" s="65"/>
      <x:c r="K106" s="65"/>
      <x:c r="L106" s="65"/>
      <x:c r="M106" s="65"/>
      <x:c r="N106" s="65"/>
      <x:c r="O106" s="65"/>
      <x:c r="P106" s="65"/>
      <x:c r="Q106" s="65"/>
    </x:row>
    <x:row r="107">
      <x:c r="A107" s="65"/>
      <x:c r="B107" s="65"/>
      <x:c r="C107" s="65"/>
      <x:c r="D107" s="65"/>
      <x:c r="E107" s="65"/>
      <x:c r="F107" s="65"/>
      <x:c r="G107" s="65"/>
      <x:c r="H107" s="65"/>
      <x:c r="I107" s="65"/>
      <x:c r="J107" s="65"/>
      <x:c r="K107" s="65"/>
      <x:c r="L107" s="65"/>
      <x:c r="M107" s="65"/>
      <x:c r="N107" s="65"/>
      <x:c r="O107" s="65"/>
      <x:c r="P107" s="65"/>
      <x:c r="Q107" s="65"/>
    </x:row>
    <x:row r="108">
      <x:c r="A108" s="65"/>
      <x:c r="B108" s="65"/>
      <x:c r="C108" s="65"/>
      <x:c r="D108" s="65"/>
      <x:c r="E108" s="65"/>
      <x:c r="F108" s="65"/>
      <x:c r="G108" s="65"/>
      <x:c r="H108" s="65"/>
      <x:c r="I108" s="65"/>
      <x:c r="J108" s="65"/>
      <x:c r="K108" s="65"/>
      <x:c r="L108" s="65"/>
      <x:c r="M108" s="65"/>
      <x:c r="N108" s="65"/>
      <x:c r="O108" s="65"/>
      <x:c r="P108" s="65"/>
      <x:c r="Q108" s="65"/>
    </x:row>
    <x:row r="109">
      <x:c r="A109" s="65"/>
      <x:c r="B109" s="65"/>
      <x:c r="C109" s="65"/>
      <x:c r="D109" s="65"/>
      <x:c r="E109" s="65"/>
      <x:c r="F109" s="65"/>
      <x:c r="G109" s="65"/>
      <x:c r="H109" s="65"/>
      <x:c r="I109" s="65"/>
      <x:c r="J109" s="65"/>
      <x:c r="K109" s="65"/>
      <x:c r="L109" s="65"/>
      <x:c r="M109" s="65"/>
      <x:c r="N109" s="65"/>
      <x:c r="O109" s="65"/>
      <x:c r="P109" s="65"/>
      <x:c r="Q109" s="65"/>
    </x:row>
    <x:row r="110">
      <x:c r="A110" s="65"/>
      <x:c r="B110" s="65"/>
      <x:c r="C110" s="65"/>
      <x:c r="D110" s="65"/>
      <x:c r="E110" s="65"/>
      <x:c r="F110" s="65"/>
      <x:c r="G110" s="65"/>
      <x:c r="H110" s="65"/>
      <x:c r="I110" s="65"/>
      <x:c r="J110" s="65"/>
      <x:c r="K110" s="65"/>
      <x:c r="L110" s="65"/>
      <x:c r="M110" s="65"/>
      <x:c r="N110" s="65"/>
      <x:c r="O110" s="65"/>
      <x:c r="P110" s="65"/>
      <x:c r="Q110" s="65"/>
    </x:row>
    <x:row r="111">
      <x:c r="A111" s="65"/>
      <x:c r="B111" s="65"/>
      <x:c r="C111" s="65"/>
      <x:c r="D111" s="65"/>
      <x:c r="E111" s="65"/>
      <x:c r="F111" s="65"/>
      <x:c r="G111" s="65"/>
      <x:c r="H111" s="65"/>
      <x:c r="I111" s="65"/>
      <x:c r="J111" s="65"/>
      <x:c r="K111" s="65"/>
      <x:c r="L111" s="65"/>
      <x:c r="M111" s="65"/>
      <x:c r="N111" s="65"/>
      <x:c r="O111" s="65"/>
      <x:c r="P111" s="65"/>
      <x:c r="Q111" s="65"/>
    </x:row>
    <x:row r="112">
      <x:c r="A112" s="65"/>
      <x:c r="B112" s="65"/>
      <x:c r="C112" s="65"/>
      <x:c r="D112" s="65"/>
      <x:c r="E112" s="65"/>
      <x:c r="F112" s="65"/>
      <x:c r="G112" s="65"/>
      <x:c r="H112" s="65"/>
      <x:c r="I112" s="65"/>
      <x:c r="J112" s="65"/>
      <x:c r="K112" s="65"/>
      <x:c r="L112" s="65"/>
      <x:c r="M112" s="65"/>
      <x:c r="N112" s="65"/>
      <x:c r="O112" s="65"/>
      <x:c r="P112" s="65"/>
      <x:c r="Q112" s="65"/>
    </x:row>
    <x:row r="113">
      <x:c r="A113" s="65"/>
      <x:c r="B113" s="65"/>
      <x:c r="C113" s="65"/>
      <x:c r="D113" s="65"/>
      <x:c r="E113" s="65"/>
      <x:c r="F113" s="65"/>
      <x:c r="G113" s="65"/>
      <x:c r="H113" s="65"/>
      <x:c r="I113" s="65"/>
      <x:c r="J113" s="65"/>
      <x:c r="K113" s="65"/>
      <x:c r="L113" s="65"/>
      <x:c r="M113" s="65"/>
      <x:c r="N113" s="65"/>
      <x:c r="O113" s="65"/>
      <x:c r="P113" s="65"/>
      <x:c r="Q113" s="65"/>
    </x:row>
    <x:row r="114">
      <x:c r="A114" s="65"/>
      <x:c r="B114" s="65"/>
      <x:c r="C114" s="65"/>
      <x:c r="D114" s="65"/>
      <x:c r="E114" s="65"/>
      <x:c r="F114" s="65"/>
      <x:c r="G114" s="65"/>
      <x:c r="H114" s="65"/>
      <x:c r="I114" s="65"/>
      <x:c r="J114" s="65"/>
      <x:c r="K114" s="65"/>
      <x:c r="L114" s="65"/>
      <x:c r="M114" s="65"/>
      <x:c r="N114" s="65"/>
      <x:c r="O114" s="65"/>
      <x:c r="P114" s="65"/>
      <x:c r="Q114" s="65"/>
    </x:row>
    <x:row r="115">
      <x:c r="A115" s="65"/>
      <x:c r="B115" s="65"/>
      <x:c r="C115" s="65"/>
      <x:c r="D115" s="65"/>
      <x:c r="E115" s="65"/>
      <x:c r="F115" s="65"/>
      <x:c r="G115" s="65"/>
      <x:c r="H115" s="65"/>
      <x:c r="I115" s="65"/>
      <x:c r="J115" s="65"/>
      <x:c r="K115" s="65"/>
      <x:c r="L115" s="65"/>
      <x:c r="M115" s="65"/>
      <x:c r="N115" s="65"/>
      <x:c r="O115" s="65"/>
      <x:c r="P115" s="65"/>
      <x:c r="Q115" s="65"/>
    </x:row>
    <x:row r="116">
      <x:c r="A116" s="65"/>
      <x:c r="B116" s="65"/>
      <x:c r="C116" s="65"/>
      <x:c r="D116" s="65"/>
      <x:c r="E116" s="65"/>
      <x:c r="F116" s="65"/>
      <x:c r="G116" s="65"/>
      <x:c r="H116" s="65"/>
      <x:c r="I116" s="65"/>
      <x:c r="J116" s="65"/>
      <x:c r="K116" s="65"/>
      <x:c r="L116" s="65"/>
      <x:c r="M116" s="65"/>
      <x:c r="N116" s="65"/>
      <x:c r="O116" s="65"/>
      <x:c r="P116" s="65"/>
      <x:c r="Q116" s="65"/>
    </x:row>
    <x:row r="117">
      <x:c r="A117" s="65"/>
      <x:c r="B117" s="65"/>
      <x:c r="C117" s="65"/>
      <x:c r="D117" s="65"/>
      <x:c r="E117" s="65"/>
      <x:c r="F117" s="65"/>
      <x:c r="G117" s="65"/>
      <x:c r="H117" s="65"/>
      <x:c r="I117" s="65"/>
      <x:c r="J117" s="65"/>
      <x:c r="K117" s="65"/>
      <x:c r="L117" s="65"/>
      <x:c r="M117" s="65"/>
      <x:c r="N117" s="65"/>
      <x:c r="O117" s="65"/>
      <x:c r="P117" s="65"/>
      <x:c r="Q117" s="65"/>
    </x:row>
    <x:row r="118">
      <x:c r="A118" s="65"/>
      <x:c r="B118" s="65"/>
      <x:c r="C118" s="65"/>
      <x:c r="D118" s="65"/>
      <x:c r="E118" s="65"/>
      <x:c r="F118" s="65"/>
      <x:c r="G118" s="65"/>
      <x:c r="H118" s="65"/>
      <x:c r="I118" s="65"/>
      <x:c r="J118" s="65"/>
      <x:c r="K118" s="65"/>
      <x:c r="L118" s="65"/>
      <x:c r="M118" s="65"/>
      <x:c r="N118" s="65"/>
      <x:c r="O118" s="65"/>
      <x:c r="P118" s="65"/>
      <x:c r="Q118" s="65"/>
    </x:row>
    <x:row r="119">
      <x:c r="A119" s="65"/>
      <x:c r="B119" s="65"/>
      <x:c r="C119" s="65"/>
      <x:c r="D119" s="65"/>
      <x:c r="E119" s="65"/>
      <x:c r="F119" s="65"/>
      <x:c r="G119" s="65"/>
      <x:c r="H119" s="65"/>
      <x:c r="I119" s="65"/>
      <x:c r="J119" s="65"/>
      <x:c r="K119" s="65"/>
      <x:c r="L119" s="65"/>
      <x:c r="M119" s="65"/>
      <x:c r="N119" s="65"/>
      <x:c r="O119" s="65"/>
      <x:c r="P119" s="65"/>
      <x:c r="Q119" s="65"/>
    </x:row>
    <x:row r="120">
      <x:c r="A120" s="65"/>
      <x:c r="B120" s="65"/>
      <x:c r="C120" s="65"/>
      <x:c r="D120" s="65"/>
      <x:c r="E120" s="65"/>
      <x:c r="F120" s="65"/>
      <x:c r="G120" s="65"/>
      <x:c r="H120" s="65"/>
      <x:c r="I120" s="65"/>
      <x:c r="J120" s="65"/>
      <x:c r="K120" s="65"/>
      <x:c r="L120" s="65"/>
      <x:c r="M120" s="65"/>
      <x:c r="N120" s="65"/>
      <x:c r="O120" s="65"/>
      <x:c r="P120" s="65"/>
      <x:c r="Q120" s="65"/>
    </x:row>
    <x:row r="121">
      <x:c r="A121" s="65"/>
      <x:c r="B121" s="65"/>
      <x:c r="C121" s="65"/>
      <x:c r="D121" s="65"/>
      <x:c r="E121" s="65"/>
      <x:c r="F121" s="65"/>
      <x:c r="G121" s="65"/>
      <x:c r="H121" s="65"/>
      <x:c r="I121" s="65"/>
      <x:c r="J121" s="65"/>
      <x:c r="K121" s="65"/>
      <x:c r="L121" s="65"/>
      <x:c r="M121" s="65"/>
      <x:c r="N121" s="65"/>
      <x:c r="O121" s="65"/>
      <x:c r="P121" s="65"/>
      <x:c r="Q121" s="65"/>
    </x:row>
    <x:row r="122">
      <x:c r="A122" s="65"/>
      <x:c r="B122" s="65"/>
      <x:c r="C122" s="65"/>
      <x:c r="D122" s="65"/>
      <x:c r="E122" s="65"/>
      <x:c r="F122" s="65"/>
      <x:c r="G122" s="65"/>
      <x:c r="H122" s="65"/>
      <x:c r="I122" s="65"/>
      <x:c r="J122" s="65"/>
      <x:c r="K122" s="65"/>
      <x:c r="L122" s="65"/>
      <x:c r="M122" s="65"/>
      <x:c r="N122" s="65"/>
      <x:c r="O122" s="65"/>
      <x:c r="P122" s="65"/>
      <x:c r="Q122" s="65"/>
    </x:row>
    <x:row r="123">
      <x:c r="A123" s="65"/>
      <x:c r="B123" s="65"/>
      <x:c r="C123" s="65"/>
      <x:c r="D123" s="65"/>
      <x:c r="E123" s="65"/>
      <x:c r="F123" s="65"/>
      <x:c r="G123" s="65"/>
      <x:c r="H123" s="65"/>
      <x:c r="I123" s="65"/>
      <x:c r="J123" s="65"/>
      <x:c r="K123" s="65"/>
      <x:c r="L123" s="65"/>
      <x:c r="M123" s="65"/>
      <x:c r="N123" s="65"/>
      <x:c r="O123" s="65"/>
      <x:c r="P123" s="65"/>
      <x:c r="Q123" s="65"/>
    </x:row>
    <x:row r="124">
      <x:c r="A124" s="65"/>
      <x:c r="B124" s="65"/>
      <x:c r="C124" s="65"/>
      <x:c r="D124" s="65"/>
      <x:c r="E124" s="65"/>
      <x:c r="F124" s="65"/>
      <x:c r="G124" s="65"/>
      <x:c r="H124" s="65"/>
      <x:c r="I124" s="65"/>
      <x:c r="J124" s="65"/>
      <x:c r="K124" s="65"/>
      <x:c r="L124" s="65"/>
      <x:c r="M124" s="65"/>
      <x:c r="N124" s="65"/>
      <x:c r="O124" s="65"/>
      <x:c r="P124" s="65"/>
      <x:c r="Q124" s="65"/>
    </x:row>
    <x:row r="125">
      <x:c r="A125" s="65"/>
      <x:c r="B125" s="65"/>
      <x:c r="C125" s="65"/>
      <x:c r="D125" s="65"/>
      <x:c r="E125" s="65"/>
      <x:c r="F125" s="65"/>
      <x:c r="G125" s="65"/>
      <x:c r="H125" s="65"/>
      <x:c r="I125" s="65"/>
      <x:c r="J125" s="65"/>
      <x:c r="K125" s="65"/>
      <x:c r="L125" s="65"/>
      <x:c r="M125" s="65"/>
      <x:c r="N125" s="65"/>
      <x:c r="O125" s="65"/>
      <x:c r="P125" s="65"/>
      <x:c r="Q125" s="65"/>
    </x:row>
    <x:row r="126">
      <x:c r="A126" s="65"/>
      <x:c r="B126" s="65"/>
      <x:c r="C126" s="65"/>
      <x:c r="D126" s="65"/>
      <x:c r="E126" s="65"/>
      <x:c r="F126" s="65"/>
      <x:c r="G126" s="65"/>
      <x:c r="H126" s="65"/>
      <x:c r="I126" s="65"/>
      <x:c r="J126" s="65"/>
      <x:c r="K126" s="65"/>
      <x:c r="L126" s="65"/>
      <x:c r="M126" s="65"/>
      <x:c r="N126" s="65"/>
      <x:c r="O126" s="65"/>
      <x:c r="P126" s="65"/>
      <x:c r="Q126" s="65"/>
    </x:row>
    <x:row r="127">
      <x:c r="A127" s="65"/>
      <x:c r="B127" s="65"/>
      <x:c r="C127" s="65"/>
      <x:c r="D127" s="65"/>
      <x:c r="E127" s="65"/>
      <x:c r="F127" s="65"/>
      <x:c r="G127" s="65"/>
      <x:c r="H127" s="65"/>
      <x:c r="I127" s="65"/>
      <x:c r="J127" s="65"/>
      <x:c r="K127" s="65"/>
      <x:c r="L127" s="65"/>
      <x:c r="M127" s="65"/>
      <x:c r="N127" s="65"/>
      <x:c r="O127" s="65"/>
      <x:c r="P127" s="65"/>
      <x:c r="Q127" s="65"/>
    </x:row>
    <x:row r="128">
      <x:c r="A128" s="65"/>
      <x:c r="B128" s="65"/>
      <x:c r="C128" s="65"/>
      <x:c r="D128" s="65"/>
      <x:c r="E128" s="65"/>
      <x:c r="F128" s="65"/>
      <x:c r="G128" s="65"/>
      <x:c r="H128" s="65"/>
      <x:c r="I128" s="65"/>
      <x:c r="J128" s="65"/>
      <x:c r="K128" s="65"/>
      <x:c r="L128" s="65"/>
      <x:c r="M128" s="65"/>
      <x:c r="N128" s="65"/>
      <x:c r="O128" s="65"/>
      <x:c r="P128" s="65"/>
      <x:c r="Q128" s="65"/>
    </x:row>
    <x:row r="129">
      <x:c r="A129" s="65"/>
      <x:c r="B129" s="65"/>
      <x:c r="C129" s="65"/>
      <x:c r="D129" s="65"/>
      <x:c r="E129" s="65"/>
      <x:c r="F129" s="65"/>
      <x:c r="G129" s="65"/>
      <x:c r="H129" s="65"/>
      <x:c r="I129" s="65"/>
      <x:c r="J129" s="65"/>
      <x:c r="K129" s="65"/>
      <x:c r="L129" s="65"/>
      <x:c r="M129" s="65"/>
      <x:c r="N129" s="65"/>
      <x:c r="O129" s="65"/>
      <x:c r="P129" s="65"/>
      <x:c r="Q129" s="65"/>
    </x:row>
    <x:row r="130">
      <x:c r="A130" s="65"/>
      <x:c r="B130" s="65"/>
      <x:c r="C130" s="65"/>
      <x:c r="D130" s="65"/>
      <x:c r="E130" s="65"/>
      <x:c r="F130" s="65"/>
      <x:c r="G130" s="65"/>
      <x:c r="H130" s="65"/>
      <x:c r="I130" s="65"/>
      <x:c r="J130" s="65"/>
      <x:c r="K130" s="65"/>
      <x:c r="L130" s="65"/>
      <x:c r="M130" s="65"/>
      <x:c r="N130" s="65"/>
      <x:c r="O130" s="65"/>
      <x:c r="P130" s="65"/>
      <x:c r="Q130" s="65"/>
    </x:row>
    <x:row r="131">
      <x:c r="A131" s="65"/>
      <x:c r="B131" s="65"/>
      <x:c r="C131" s="65"/>
      <x:c r="D131" s="65"/>
      <x:c r="E131" s="65"/>
      <x:c r="F131" s="65"/>
      <x:c r="G131" s="65"/>
      <x:c r="H131" s="65"/>
      <x:c r="I131" s="65"/>
      <x:c r="J131" s="65"/>
      <x:c r="K131" s="65"/>
      <x:c r="L131" s="65"/>
      <x:c r="M131" s="65"/>
      <x:c r="N131" s="65"/>
      <x:c r="O131" s="65"/>
      <x:c r="P131" s="65"/>
      <x:c r="Q131" s="65"/>
    </x:row>
    <x:row r="132">
      <x:c r="A132" s="65"/>
      <x:c r="B132" s="65"/>
      <x:c r="C132" s="65"/>
      <x:c r="D132" s="65"/>
      <x:c r="E132" s="65"/>
      <x:c r="F132" s="65"/>
      <x:c r="G132" s="65"/>
      <x:c r="H132" s="65"/>
      <x:c r="I132" s="65"/>
      <x:c r="J132" s="65"/>
      <x:c r="K132" s="65"/>
      <x:c r="L132" s="65"/>
      <x:c r="M132" s="65"/>
      <x:c r="N132" s="65"/>
      <x:c r="O132" s="65"/>
      <x:c r="P132" s="65"/>
      <x:c r="Q132" s="65"/>
    </x:row>
    <x:row r="133">
      <x:c r="A133" s="65"/>
      <x:c r="B133" s="65"/>
      <x:c r="C133" s="65"/>
      <x:c r="D133" s="65"/>
      <x:c r="E133" s="65"/>
      <x:c r="F133" s="65"/>
      <x:c r="G133" s="65"/>
      <x:c r="H133" s="65"/>
      <x:c r="I133" s="65"/>
      <x:c r="J133" s="65"/>
      <x:c r="K133" s="65"/>
      <x:c r="L133" s="65"/>
      <x:c r="M133" s="65"/>
      <x:c r="N133" s="65"/>
      <x:c r="O133" s="65"/>
      <x:c r="P133" s="65"/>
      <x:c r="Q133" s="65"/>
    </x:row>
    <x:row r="134">
      <x:c r="A134" s="65"/>
      <x:c r="B134" s="65"/>
      <x:c r="C134" s="65"/>
      <x:c r="D134" s="65"/>
      <x:c r="E134" s="65"/>
      <x:c r="F134" s="65"/>
      <x:c r="G134" s="65"/>
      <x:c r="H134" s="65"/>
      <x:c r="I134" s="65"/>
      <x:c r="J134" s="65"/>
      <x:c r="K134" s="65"/>
      <x:c r="L134" s="65"/>
      <x:c r="M134" s="65"/>
      <x:c r="N134" s="65"/>
      <x:c r="O134" s="65"/>
      <x:c r="P134" s="65"/>
      <x:c r="Q134" s="65"/>
    </x:row>
    <x:row r="135">
      <x:c r="A135" s="65"/>
      <x:c r="B135" s="65"/>
      <x:c r="C135" s="65"/>
      <x:c r="D135" s="65"/>
      <x:c r="E135" s="65"/>
      <x:c r="F135" s="65"/>
      <x:c r="G135" s="65"/>
      <x:c r="H135" s="65"/>
      <x:c r="I135" s="65"/>
      <x:c r="J135" s="65"/>
      <x:c r="K135" s="65"/>
      <x:c r="L135" s="65"/>
      <x:c r="M135" s="65"/>
      <x:c r="N135" s="65"/>
      <x:c r="O135" s="65"/>
      <x:c r="P135" s="65"/>
      <x:c r="Q135" s="65"/>
    </x:row>
    <x:row r="136">
      <x:c r="A136" s="65"/>
      <x:c r="B136" s="65"/>
      <x:c r="C136" s="65"/>
      <x:c r="D136" s="65"/>
      <x:c r="E136" s="65"/>
      <x:c r="F136" s="65"/>
      <x:c r="G136" s="65"/>
      <x:c r="H136" s="65"/>
      <x:c r="I136" s="65"/>
      <x:c r="J136" s="65"/>
      <x:c r="K136" s="65"/>
      <x:c r="L136" s="65"/>
      <x:c r="M136" s="65"/>
      <x:c r="N136" s="65"/>
      <x:c r="O136" s="65"/>
      <x:c r="P136" s="65"/>
      <x:c r="Q136" s="65"/>
    </x:row>
    <x:row r="137">
      <x:c r="A137" s="65"/>
      <x:c r="B137" s="65"/>
      <x:c r="C137" s="65"/>
      <x:c r="D137" s="65"/>
      <x:c r="E137" s="65"/>
      <x:c r="F137" s="65"/>
      <x:c r="G137" s="65"/>
      <x:c r="H137" s="65"/>
      <x:c r="I137" s="65"/>
      <x:c r="J137" s="65"/>
      <x:c r="K137" s="65"/>
      <x:c r="L137" s="65"/>
      <x:c r="M137" s="65"/>
      <x:c r="N137" s="65"/>
      <x:c r="O137" s="65"/>
      <x:c r="P137" s="65"/>
      <x:c r="Q137" s="65"/>
    </x:row>
    <x:row r="138">
      <x:c r="A138" s="65"/>
      <x:c r="B138" s="65"/>
      <x:c r="C138" s="65"/>
      <x:c r="D138" s="65"/>
      <x:c r="E138" s="65"/>
      <x:c r="F138" s="65"/>
      <x:c r="G138" s="65"/>
      <x:c r="H138" s="65"/>
      <x:c r="I138" s="65"/>
      <x:c r="J138" s="65"/>
      <x:c r="K138" s="65"/>
      <x:c r="L138" s="65"/>
      <x:c r="M138" s="65"/>
      <x:c r="N138" s="65"/>
      <x:c r="O138" s="65"/>
      <x:c r="P138" s="65"/>
      <x:c r="Q138" s="65"/>
    </x:row>
    <x:row r="139">
      <x:c r="A139" s="65"/>
      <x:c r="B139" s="65"/>
      <x:c r="C139" s="65"/>
      <x:c r="D139" s="65"/>
      <x:c r="E139" s="65"/>
      <x:c r="F139" s="65"/>
      <x:c r="G139" s="65"/>
      <x:c r="H139" s="65"/>
      <x:c r="I139" s="65"/>
      <x:c r="J139" s="65"/>
      <x:c r="K139" s="65"/>
      <x:c r="L139" s="65"/>
      <x:c r="M139" s="65"/>
      <x:c r="N139" s="65"/>
      <x:c r="O139" s="65"/>
      <x:c r="P139" s="65"/>
      <x:c r="Q139" s="65"/>
    </x:row>
    <x:row r="140">
      <x:c r="A140" s="65"/>
      <x:c r="B140" s="65"/>
      <x:c r="C140" s="65"/>
      <x:c r="D140" s="65"/>
      <x:c r="E140" s="65"/>
      <x:c r="F140" s="65"/>
      <x:c r="G140" s="65"/>
      <x:c r="H140" s="65"/>
      <x:c r="I140" s="65"/>
      <x:c r="J140" s="65"/>
      <x:c r="K140" s="65"/>
      <x:c r="L140" s="65"/>
      <x:c r="M140" s="65"/>
      <x:c r="N140" s="65"/>
      <x:c r="O140" s="65"/>
      <x:c r="P140" s="65"/>
      <x:c r="Q140" s="65"/>
    </x:row>
    <x:row r="141">
      <x:c r="A141" s="65"/>
      <x:c r="B141" s="65"/>
      <x:c r="C141" s="65"/>
      <x:c r="D141" s="65"/>
      <x:c r="E141" s="65"/>
      <x:c r="F141" s="65"/>
      <x:c r="G141" s="65"/>
      <x:c r="H141" s="65"/>
      <x:c r="I141" s="65"/>
      <x:c r="J141" s="65"/>
      <x:c r="K141" s="65"/>
      <x:c r="L141" s="65"/>
      <x:c r="M141" s="65"/>
      <x:c r="N141" s="65"/>
      <x:c r="O141" s="65"/>
      <x:c r="P141" s="65"/>
      <x:c r="Q141" s="65"/>
    </x:row>
    <x:row r="142">
      <x:c r="A142" s="65"/>
      <x:c r="B142" s="65"/>
      <x:c r="C142" s="65"/>
      <x:c r="D142" s="65"/>
      <x:c r="E142" s="65"/>
      <x:c r="F142" s="65"/>
      <x:c r="G142" s="65"/>
      <x:c r="H142" s="65"/>
      <x:c r="I142" s="65"/>
      <x:c r="J142" s="65"/>
      <x:c r="K142" s="65"/>
      <x:c r="L142" s="65"/>
      <x:c r="M142" s="65"/>
      <x:c r="N142" s="65"/>
      <x:c r="O142" s="65"/>
      <x:c r="P142" s="65"/>
      <x:c r="Q142" s="65"/>
    </x:row>
    <x:row r="143">
      <x:c r="A143" s="65"/>
      <x:c r="B143" s="65"/>
      <x:c r="C143" s="65"/>
      <x:c r="D143" s="65"/>
      <x:c r="E143" s="65"/>
      <x:c r="F143" s="65"/>
      <x:c r="G143" s="65"/>
      <x:c r="H143" s="65"/>
      <x:c r="I143" s="65"/>
      <x:c r="J143" s="65"/>
      <x:c r="K143" s="65"/>
      <x:c r="L143" s="65"/>
      <x:c r="M143" s="65"/>
      <x:c r="N143" s="65"/>
      <x:c r="O143" s="65"/>
      <x:c r="P143" s="65"/>
      <x:c r="Q143" s="65"/>
    </x:row>
    <x:row r="144">
      <x:c r="A144" s="65"/>
      <x:c r="B144" s="65"/>
      <x:c r="C144" s="65"/>
      <x:c r="D144" s="65"/>
      <x:c r="E144" s="65"/>
      <x:c r="F144" s="65"/>
      <x:c r="G144" s="65"/>
      <x:c r="H144" s="65"/>
      <x:c r="I144" s="65"/>
      <x:c r="J144" s="65"/>
      <x:c r="K144" s="65"/>
      <x:c r="L144" s="65"/>
      <x:c r="M144" s="65"/>
      <x:c r="N144" s="65"/>
      <x:c r="O144" s="65"/>
      <x:c r="P144" s="65"/>
      <x:c r="Q144" s="65"/>
    </x:row>
    <x:row r="145">
      <x:c r="A145" s="65"/>
      <x:c r="B145" s="65"/>
      <x:c r="C145" s="65"/>
      <x:c r="D145" s="65"/>
      <x:c r="E145" s="65"/>
      <x:c r="F145" s="65"/>
      <x:c r="G145" s="65"/>
      <x:c r="H145" s="65"/>
      <x:c r="I145" s="65"/>
      <x:c r="J145" s="65"/>
      <x:c r="K145" s="65"/>
      <x:c r="L145" s="65"/>
      <x:c r="M145" s="65"/>
      <x:c r="N145" s="65"/>
      <x:c r="O145" s="65"/>
      <x:c r="P145" s="65"/>
      <x:c r="Q145" s="65"/>
    </x:row>
    <x:row r="146">
      <x:c r="A146" s="65"/>
      <x:c r="B146" s="65"/>
      <x:c r="C146" s="65"/>
      <x:c r="D146" s="65"/>
      <x:c r="E146" s="65"/>
      <x:c r="F146" s="65"/>
      <x:c r="G146" s="65"/>
      <x:c r="H146" s="65"/>
      <x:c r="I146" s="65"/>
      <x:c r="J146" s="65"/>
      <x:c r="K146" s="65"/>
      <x:c r="L146" s="65"/>
      <x:c r="M146" s="65"/>
      <x:c r="N146" s="65"/>
      <x:c r="O146" s="65"/>
      <x:c r="P146" s="65"/>
      <x:c r="Q146" s="65"/>
    </x:row>
    <x:row r="147">
      <x:c r="A147" s="65"/>
      <x:c r="B147" s="65"/>
      <x:c r="C147" s="65"/>
      <x:c r="D147" s="65"/>
      <x:c r="E147" s="65"/>
      <x:c r="F147" s="65"/>
      <x:c r="G147" s="65"/>
      <x:c r="H147" s="65"/>
      <x:c r="I147" s="65"/>
      <x:c r="J147" s="65"/>
      <x:c r="K147" s="65"/>
      <x:c r="L147" s="65"/>
      <x:c r="M147" s="65"/>
      <x:c r="N147" s="65"/>
      <x:c r="O147" s="65"/>
      <x:c r="P147" s="65"/>
      <x:c r="Q147" s="65"/>
    </x:row>
    <x:row r="148">
      <x:c r="A148" s="65"/>
      <x:c r="B148" s="65"/>
      <x:c r="C148" s="65"/>
      <x:c r="D148" s="65"/>
      <x:c r="E148" s="65"/>
      <x:c r="F148" s="65"/>
      <x:c r="G148" s="65"/>
      <x:c r="H148" s="65"/>
      <x:c r="I148" s="65"/>
      <x:c r="J148" s="65"/>
      <x:c r="K148" s="65"/>
      <x:c r="L148" s="65"/>
      <x:c r="M148" s="65"/>
      <x:c r="N148" s="65"/>
      <x:c r="O148" s="65"/>
      <x:c r="P148" s="65"/>
      <x:c r="Q148" s="65"/>
    </x:row>
    <x:row r="149">
      <x:c r="A149" s="65"/>
      <x:c r="B149" s="65"/>
      <x:c r="C149" s="65"/>
      <x:c r="D149" s="65"/>
      <x:c r="E149" s="65"/>
      <x:c r="F149" s="65"/>
      <x:c r="G149" s="65"/>
      <x:c r="H149" s="65"/>
      <x:c r="I149" s="65"/>
      <x:c r="J149" s="65"/>
      <x:c r="K149" s="65"/>
      <x:c r="L149" s="65"/>
      <x:c r="M149" s="65"/>
      <x:c r="N149" s="65"/>
      <x:c r="O149" s="65"/>
      <x:c r="P149" s="65"/>
      <x:c r="Q149" s="65"/>
    </x:row>
    <x:row r="150">
      <x:c r="A150" s="65"/>
      <x:c r="B150" s="65"/>
      <x:c r="C150" s="65"/>
      <x:c r="D150" s="65"/>
      <x:c r="E150" s="65"/>
      <x:c r="F150" s="65"/>
      <x:c r="G150" s="65"/>
      <x:c r="H150" s="65"/>
      <x:c r="I150" s="65"/>
      <x:c r="J150" s="65"/>
      <x:c r="K150" s="65"/>
      <x:c r="L150" s="65"/>
      <x:c r="M150" s="65"/>
      <x:c r="N150" s="65"/>
      <x:c r="O150" s="65"/>
      <x:c r="P150" s="65"/>
      <x:c r="Q150" s="65"/>
    </x:row>
    <x:row r="151">
      <x:c r="A151" s="65"/>
      <x:c r="B151" s="65"/>
      <x:c r="C151" s="65"/>
      <x:c r="D151" s="65"/>
      <x:c r="E151" s="65"/>
      <x:c r="F151" s="65"/>
      <x:c r="G151" s="65"/>
      <x:c r="H151" s="65"/>
      <x:c r="I151" s="65"/>
      <x:c r="J151" s="65"/>
      <x:c r="K151" s="65"/>
      <x:c r="L151" s="65"/>
      <x:c r="M151" s="65"/>
      <x:c r="N151" s="65"/>
      <x:c r="O151" s="65"/>
      <x:c r="P151" s="65"/>
      <x:c r="Q151" s="65"/>
    </x:row>
    <x:row r="152">
      <x:c r="A152" s="65"/>
      <x:c r="B152" s="65"/>
      <x:c r="C152" s="65"/>
      <x:c r="D152" s="65"/>
      <x:c r="E152" s="65"/>
      <x:c r="F152" s="65"/>
      <x:c r="G152" s="65"/>
      <x:c r="H152" s="65"/>
      <x:c r="I152" s="65"/>
      <x:c r="J152" s="65"/>
      <x:c r="K152" s="65"/>
      <x:c r="L152" s="65"/>
      <x:c r="M152" s="65"/>
      <x:c r="N152" s="65"/>
      <x:c r="O152" s="65"/>
      <x:c r="P152" s="65"/>
      <x:c r="Q152" s="65"/>
    </x:row>
    <x:row r="153">
      <x:c r="A153" s="65"/>
      <x:c r="B153" s="65"/>
      <x:c r="C153" s="65"/>
      <x:c r="D153" s="65"/>
      <x:c r="E153" s="65"/>
      <x:c r="F153" s="65"/>
      <x:c r="G153" s="65"/>
      <x:c r="H153" s="65"/>
      <x:c r="I153" s="65"/>
      <x:c r="J153" s="65"/>
      <x:c r="K153" s="65"/>
      <x:c r="L153" s="65"/>
      <x:c r="M153" s="65"/>
      <x:c r="N153" s="65"/>
      <x:c r="O153" s="65"/>
      <x:c r="P153" s="65"/>
      <x:c r="Q153" s="65"/>
    </x:row>
    <x:row r="154">
      <x:c r="A154" s="65"/>
      <x:c r="B154" s="65"/>
      <x:c r="C154" s="65"/>
      <x:c r="D154" s="65"/>
      <x:c r="E154" s="65"/>
      <x:c r="F154" s="65"/>
      <x:c r="G154" s="65"/>
      <x:c r="H154" s="65"/>
      <x:c r="I154" s="65"/>
      <x:c r="J154" s="65"/>
      <x:c r="K154" s="65"/>
      <x:c r="L154" s="65"/>
      <x:c r="M154" s="65"/>
      <x:c r="N154" s="65"/>
      <x:c r="O154" s="65"/>
      <x:c r="P154" s="65"/>
      <x:c r="Q154" s="65"/>
    </x:row>
    <x:row r="155">
      <x:c r="A155" s="65"/>
      <x:c r="B155" s="65"/>
      <x:c r="C155" s="65"/>
      <x:c r="D155" s="65"/>
      <x:c r="E155" s="65"/>
      <x:c r="F155" s="65"/>
      <x:c r="G155" s="65"/>
      <x:c r="H155" s="65"/>
      <x:c r="I155" s="65"/>
      <x:c r="J155" s="65"/>
      <x:c r="K155" s="65"/>
      <x:c r="L155" s="65"/>
      <x:c r="M155" s="65"/>
      <x:c r="N155" s="65"/>
      <x:c r="O155" s="65"/>
      <x:c r="P155" s="65"/>
      <x:c r="Q155" s="65"/>
    </x:row>
    <x:row r="156">
      <x:c r="A156" s="65"/>
      <x:c r="B156" s="65"/>
      <x:c r="C156" s="65"/>
      <x:c r="D156" s="65"/>
      <x:c r="E156" s="65"/>
      <x:c r="F156" s="65"/>
      <x:c r="G156" s="65"/>
      <x:c r="H156" s="65"/>
      <x:c r="I156" s="65"/>
      <x:c r="J156" s="65"/>
      <x:c r="K156" s="65"/>
      <x:c r="L156" s="65"/>
      <x:c r="M156" s="65"/>
      <x:c r="N156" s="65"/>
      <x:c r="O156" s="65"/>
      <x:c r="P156" s="65"/>
      <x:c r="Q156" s="65"/>
    </x:row>
    <x:row r="157">
      <x:c r="A157" s="65"/>
      <x:c r="B157" s="65"/>
      <x:c r="C157" s="65"/>
      <x:c r="D157" s="65"/>
      <x:c r="E157" s="65"/>
      <x:c r="F157" s="65"/>
      <x:c r="G157" s="65"/>
      <x:c r="H157" s="65"/>
      <x:c r="I157" s="65"/>
      <x:c r="J157" s="65"/>
      <x:c r="K157" s="65"/>
      <x:c r="L157" s="65"/>
      <x:c r="M157" s="65"/>
      <x:c r="N157" s="65"/>
      <x:c r="O157" s="65"/>
      <x:c r="P157" s="65"/>
      <x:c r="Q157" s="65"/>
    </x:row>
    <x:row r="158">
      <x:c r="A158" s="65"/>
      <x:c r="B158" s="65"/>
      <x:c r="C158" s="65"/>
      <x:c r="D158" s="65"/>
      <x:c r="E158" s="65"/>
      <x:c r="F158" s="65"/>
      <x:c r="G158" s="65"/>
      <x:c r="H158" s="65"/>
      <x:c r="I158" s="65"/>
      <x:c r="J158" s="65"/>
      <x:c r="K158" s="65"/>
      <x:c r="L158" s="65"/>
      <x:c r="M158" s="65"/>
      <x:c r="N158" s="65"/>
      <x:c r="O158" s="65"/>
      <x:c r="P158" s="65"/>
      <x:c r="Q158" s="65"/>
    </x:row>
    <x:row r="159">
      <x:c r="A159" s="65"/>
      <x:c r="B159" s="65"/>
      <x:c r="C159" s="65"/>
      <x:c r="D159" s="65"/>
      <x:c r="E159" s="65"/>
      <x:c r="F159" s="65"/>
      <x:c r="G159" s="65"/>
      <x:c r="H159" s="65"/>
      <x:c r="I159" s="65"/>
      <x:c r="J159" s="65"/>
      <x:c r="K159" s="65"/>
      <x:c r="L159" s="65"/>
      <x:c r="M159" s="65"/>
      <x:c r="N159" s="65"/>
      <x:c r="O159" s="65"/>
      <x:c r="P159" s="65"/>
      <x:c r="Q159" s="65"/>
    </x:row>
    <x:row r="160">
      <x:c r="A160" s="65"/>
      <x:c r="B160" s="65"/>
      <x:c r="C160" s="65"/>
      <x:c r="D160" s="65"/>
      <x:c r="E160" s="65"/>
      <x:c r="F160" s="65"/>
      <x:c r="G160" s="65"/>
      <x:c r="H160" s="65"/>
      <x:c r="I160" s="65"/>
      <x:c r="J160" s="65"/>
      <x:c r="K160" s="65"/>
      <x:c r="L160" s="65"/>
      <x:c r="M160" s="65"/>
      <x:c r="N160" s="65"/>
      <x:c r="O160" s="65"/>
      <x:c r="P160" s="65"/>
      <x:c r="Q160" s="65"/>
    </x:row>
    <x:row r="161">
      <x:c r="A161" s="65"/>
      <x:c r="B161" s="65"/>
      <x:c r="C161" s="65"/>
      <x:c r="D161" s="65"/>
      <x:c r="E161" s="65"/>
      <x:c r="F161" s="65"/>
      <x:c r="G161" s="65"/>
      <x:c r="H161" s="65"/>
      <x:c r="I161" s="65"/>
      <x:c r="J161" s="65"/>
      <x:c r="K161" s="65"/>
      <x:c r="L161" s="65"/>
      <x:c r="M161" s="65"/>
      <x:c r="N161" s="65"/>
      <x:c r="O161" s="65"/>
      <x:c r="P161" s="65"/>
      <x:c r="Q161" s="65"/>
    </x:row>
    <x:row r="162">
      <x:c r="A162" s="65"/>
      <x:c r="B162" s="65"/>
      <x:c r="C162" s="65"/>
      <x:c r="D162" s="65"/>
      <x:c r="E162" s="65"/>
      <x:c r="F162" s="65"/>
      <x:c r="G162" s="65"/>
      <x:c r="H162" s="65"/>
      <x:c r="I162" s="65"/>
      <x:c r="J162" s="65"/>
      <x:c r="K162" s="65"/>
      <x:c r="L162" s="65"/>
      <x:c r="M162" s="65"/>
      <x:c r="N162" s="65"/>
      <x:c r="O162" s="65"/>
      <x:c r="P162" s="65"/>
      <x:c r="Q162" s="65"/>
    </x:row>
    <x:row r="163">
      <x:c r="A163" s="65"/>
      <x:c r="B163" s="65"/>
      <x:c r="C163" s="65"/>
      <x:c r="D163" s="65"/>
      <x:c r="E163" s="65"/>
      <x:c r="F163" s="65"/>
      <x:c r="G163" s="65"/>
      <x:c r="H163" s="65"/>
      <x:c r="I163" s="65"/>
      <x:c r="J163" s="65"/>
      <x:c r="K163" s="65"/>
      <x:c r="L163" s="65"/>
      <x:c r="M163" s="65"/>
      <x:c r="N163" s="65"/>
      <x:c r="O163" s="65"/>
      <x:c r="P163" s="65"/>
      <x:c r="Q163" s="65"/>
    </x:row>
    <x:row r="164">
      <x:c r="A164" s="65"/>
      <x:c r="B164" s="65"/>
      <x:c r="C164" s="65"/>
      <x:c r="D164" s="65"/>
      <x:c r="E164" s="65"/>
      <x:c r="F164" s="65"/>
      <x:c r="G164" s="65"/>
      <x:c r="H164" s="65"/>
      <x:c r="I164" s="65"/>
      <x:c r="J164" s="65"/>
      <x:c r="K164" s="65"/>
      <x:c r="L164" s="65"/>
      <x:c r="M164" s="65"/>
      <x:c r="N164" s="65"/>
      <x:c r="O164" s="65"/>
      <x:c r="P164" s="65"/>
      <x:c r="Q164" s="65"/>
    </x:row>
    <x:row r="165">
      <x:c r="A165" s="65"/>
      <x:c r="B165" s="65"/>
      <x:c r="C165" s="65"/>
      <x:c r="D165" s="65"/>
      <x:c r="E165" s="65"/>
      <x:c r="F165" s="65"/>
      <x:c r="G165" s="65"/>
      <x:c r="H165" s="65"/>
      <x:c r="I165" s="65"/>
      <x:c r="J165" s="65"/>
      <x:c r="K165" s="65"/>
      <x:c r="L165" s="65"/>
      <x:c r="M165" s="65"/>
      <x:c r="N165" s="65"/>
      <x:c r="O165" s="65"/>
      <x:c r="P165" s="65"/>
      <x:c r="Q165" s="65"/>
    </x:row>
    <x:row r="166">
      <x:c r="A166" s="65"/>
      <x:c r="B166" s="65"/>
      <x:c r="C166" s="65"/>
      <x:c r="D166" s="65"/>
      <x:c r="E166" s="65"/>
      <x:c r="F166" s="65"/>
      <x:c r="G166" s="65"/>
      <x:c r="H166" s="65"/>
      <x:c r="I166" s="65"/>
      <x:c r="J166" s="65"/>
      <x:c r="K166" s="65"/>
      <x:c r="L166" s="65"/>
      <x:c r="M166" s="65"/>
      <x:c r="N166" s="65"/>
      <x:c r="O166" s="65"/>
      <x:c r="P166" s="65"/>
      <x:c r="Q166" s="65"/>
    </x:row>
    <x:row r="167">
      <x:c r="A167" s="65"/>
      <x:c r="B167" s="65"/>
      <x:c r="C167" s="65"/>
      <x:c r="D167" s="65"/>
      <x:c r="E167" s="65"/>
      <x:c r="F167" s="65"/>
      <x:c r="G167" s="65"/>
      <x:c r="H167" s="65"/>
      <x:c r="I167" s="65"/>
      <x:c r="J167" s="65"/>
      <x:c r="K167" s="65"/>
      <x:c r="L167" s="65"/>
      <x:c r="M167" s="65"/>
      <x:c r="N167" s="65"/>
      <x:c r="O167" s="65"/>
      <x:c r="P167" s="65"/>
      <x:c r="Q167" s="65"/>
    </x:row>
    <x:row r="168">
      <x:c r="A168" s="65"/>
      <x:c r="B168" s="65"/>
      <x:c r="C168" s="65"/>
      <x:c r="D168" s="65"/>
      <x:c r="E168" s="65"/>
      <x:c r="F168" s="65"/>
      <x:c r="G168" s="65"/>
      <x:c r="H168" s="65"/>
      <x:c r="I168" s="65"/>
      <x:c r="J168" s="65"/>
      <x:c r="K168" s="65"/>
      <x:c r="L168" s="65"/>
      <x:c r="M168" s="65"/>
      <x:c r="N168" s="65"/>
      <x:c r="O168" s="65"/>
      <x:c r="P168" s="65"/>
      <x:c r="Q168" s="65"/>
    </x:row>
    <x:row r="169">
      <x:c r="A169" s="65"/>
      <x:c r="B169" s="65"/>
      <x:c r="C169" s="65"/>
      <x:c r="D169" s="65"/>
      <x:c r="E169" s="65"/>
      <x:c r="F169" s="65"/>
      <x:c r="G169" s="65"/>
      <x:c r="H169" s="65"/>
      <x:c r="I169" s="65"/>
      <x:c r="J169" s="65"/>
      <x:c r="K169" s="65"/>
      <x:c r="L169" s="65"/>
      <x:c r="M169" s="65"/>
      <x:c r="N169" s="65"/>
      <x:c r="O169" s="65"/>
      <x:c r="P169" s="65"/>
      <x:c r="Q169" s="65"/>
    </x:row>
    <x:row r="170">
      <x:c r="A170" s="65"/>
      <x:c r="B170" s="65"/>
      <x:c r="C170" s="65"/>
      <x:c r="D170" s="65"/>
      <x:c r="E170" s="65"/>
      <x:c r="F170" s="65"/>
      <x:c r="G170" s="65"/>
      <x:c r="H170" s="65"/>
      <x:c r="I170" s="65"/>
      <x:c r="J170" s="65"/>
      <x:c r="K170" s="65"/>
      <x:c r="L170" s="65"/>
      <x:c r="M170" s="65"/>
      <x:c r="N170" s="65"/>
      <x:c r="O170" s="65"/>
      <x:c r="P170" s="65"/>
      <x:c r="Q170" s="65"/>
    </x:row>
    <x:row r="171">
      <x:c r="A171" s="65"/>
      <x:c r="B171" s="65"/>
      <x:c r="C171" s="65"/>
      <x:c r="D171" s="65"/>
      <x:c r="E171" s="65"/>
      <x:c r="F171" s="65"/>
      <x:c r="G171" s="65"/>
      <x:c r="H171" s="65"/>
      <x:c r="I171" s="65"/>
      <x:c r="J171" s="65"/>
      <x:c r="K171" s="65"/>
      <x:c r="L171" s="65"/>
      <x:c r="M171" s="65"/>
      <x:c r="N171" s="65"/>
      <x:c r="O171" s="65"/>
      <x:c r="P171" s="65"/>
      <x:c r="Q171" s="65"/>
    </x:row>
    <x:row r="172">
      <x:c r="A172" s="65"/>
      <x:c r="B172" s="65"/>
      <x:c r="C172" s="65"/>
      <x:c r="D172" s="65"/>
      <x:c r="E172" s="65"/>
      <x:c r="F172" s="65"/>
      <x:c r="G172" s="65"/>
      <x:c r="H172" s="65"/>
      <x:c r="I172" s="65"/>
      <x:c r="J172" s="65"/>
      <x:c r="K172" s="65"/>
      <x:c r="L172" s="65"/>
      <x:c r="M172" s="65"/>
      <x:c r="N172" s="65"/>
      <x:c r="O172" s="65"/>
      <x:c r="P172" s="65"/>
      <x:c r="Q172" s="65"/>
    </x:row>
    <x:row r="173">
      <x:c r="A173" s="65"/>
      <x:c r="B173" s="65"/>
      <x:c r="C173" s="65"/>
      <x:c r="D173" s="65"/>
      <x:c r="E173" s="65"/>
      <x:c r="F173" s="65"/>
      <x:c r="G173" s="65"/>
      <x:c r="H173" s="65"/>
      <x:c r="I173" s="65"/>
      <x:c r="J173" s="65"/>
      <x:c r="K173" s="65"/>
      <x:c r="L173" s="65"/>
      <x:c r="M173" s="65"/>
      <x:c r="N173" s="65"/>
      <x:c r="O173" s="65"/>
      <x:c r="P173" s="65"/>
      <x:c r="Q173" s="65"/>
    </x:row>
    <x:row r="174">
      <x:c r="A174" s="65"/>
      <x:c r="B174" s="65"/>
      <x:c r="C174" s="65"/>
      <x:c r="D174" s="65"/>
      <x:c r="E174" s="65"/>
      <x:c r="F174" s="65"/>
      <x:c r="G174" s="65"/>
      <x:c r="H174" s="65"/>
      <x:c r="I174" s="65"/>
      <x:c r="J174" s="65"/>
      <x:c r="K174" s="65"/>
      <x:c r="L174" s="65"/>
      <x:c r="M174" s="65"/>
      <x:c r="N174" s="65"/>
      <x:c r="O174" s="65"/>
      <x:c r="P174" s="65"/>
      <x:c r="Q174" s="65"/>
    </x:row>
    <x:row r="175">
      <x:c r="A175" s="65"/>
      <x:c r="B175" s="65"/>
      <x:c r="C175" s="65"/>
      <x:c r="D175" s="65"/>
      <x:c r="E175" s="65"/>
      <x:c r="F175" s="65"/>
      <x:c r="G175" s="65"/>
      <x:c r="H175" s="65"/>
      <x:c r="I175" s="65"/>
      <x:c r="J175" s="65"/>
      <x:c r="K175" s="65"/>
      <x:c r="L175" s="65"/>
      <x:c r="M175" s="65"/>
      <x:c r="N175" s="65"/>
      <x:c r="O175" s="65"/>
      <x:c r="P175" s="65"/>
      <x:c r="Q175" s="65"/>
    </x:row>
    <x:row r="176">
      <x:c r="A176" s="65"/>
      <x:c r="B176" s="65"/>
      <x:c r="C176" s="65"/>
      <x:c r="D176" s="65"/>
      <x:c r="E176" s="65"/>
      <x:c r="F176" s="65"/>
      <x:c r="G176" s="65"/>
      <x:c r="H176" s="65"/>
      <x:c r="I176" s="65"/>
      <x:c r="J176" s="65"/>
      <x:c r="K176" s="65"/>
      <x:c r="L176" s="65"/>
      <x:c r="M176" s="65"/>
      <x:c r="N176" s="65"/>
      <x:c r="O176" s="65"/>
      <x:c r="P176" s="65"/>
      <x:c r="Q176" s="65"/>
    </x:row>
    <x:row r="177">
      <x:c r="A177" s="65"/>
      <x:c r="B177" s="65"/>
      <x:c r="C177" s="65"/>
      <x:c r="D177" s="65"/>
      <x:c r="E177" s="65"/>
      <x:c r="F177" s="65"/>
      <x:c r="G177" s="65"/>
      <x:c r="H177" s="65"/>
      <x:c r="I177" s="65"/>
      <x:c r="J177" s="65"/>
      <x:c r="K177" s="65"/>
      <x:c r="L177" s="65"/>
      <x:c r="M177" s="65"/>
      <x:c r="N177" s="65"/>
      <x:c r="O177" s="65"/>
      <x:c r="P177" s="65"/>
      <x:c r="Q177" s="65"/>
    </x:row>
    <x:row r="178">
      <x:c r="A178" s="65"/>
      <x:c r="B178" s="65"/>
      <x:c r="C178" s="65"/>
      <x:c r="D178" s="65"/>
      <x:c r="E178" s="65"/>
      <x:c r="F178" s="65"/>
      <x:c r="G178" s="65"/>
      <x:c r="H178" s="65"/>
      <x:c r="I178" s="65"/>
      <x:c r="J178" s="65"/>
      <x:c r="K178" s="65"/>
      <x:c r="L178" s="65"/>
      <x:c r="M178" s="65"/>
      <x:c r="N178" s="65"/>
      <x:c r="O178" s="65"/>
      <x:c r="P178" s="65"/>
      <x:c r="Q178" s="65"/>
    </x:row>
    <x:row r="179">
      <x:c r="A179" s="65"/>
      <x:c r="B179" s="65"/>
      <x:c r="C179" s="65"/>
      <x:c r="D179" s="65"/>
      <x:c r="E179" s="65"/>
      <x:c r="F179" s="65"/>
      <x:c r="G179" s="65"/>
      <x:c r="H179" s="65"/>
      <x:c r="I179" s="65"/>
      <x:c r="J179" s="65"/>
      <x:c r="K179" s="65"/>
      <x:c r="L179" s="65"/>
      <x:c r="M179" s="65"/>
      <x:c r="N179" s="65"/>
      <x:c r="O179" s="65"/>
      <x:c r="P179" s="65"/>
      <x:c r="Q179" s="65"/>
    </x:row>
    <x:row r="180">
      <x:c r="A180" s="65"/>
      <x:c r="B180" s="65"/>
      <x:c r="C180" s="65"/>
      <x:c r="D180" s="65"/>
      <x:c r="E180" s="65"/>
      <x:c r="F180" s="65"/>
      <x:c r="G180" s="65"/>
      <x:c r="H180" s="65"/>
      <x:c r="I180" s="65"/>
      <x:c r="J180" s="65"/>
      <x:c r="K180" s="65"/>
      <x:c r="L180" s="65"/>
      <x:c r="M180" s="65"/>
      <x:c r="N180" s="65"/>
      <x:c r="O180" s="65"/>
      <x:c r="P180" s="65"/>
      <x:c r="Q180" s="65"/>
    </x:row>
    <x:row r="181">
      <x:c r="A181" s="65"/>
      <x:c r="B181" s="65"/>
      <x:c r="C181" s="65"/>
      <x:c r="D181" s="65"/>
      <x:c r="E181" s="65"/>
      <x:c r="F181" s="65"/>
      <x:c r="G181" s="65"/>
      <x:c r="H181" s="65"/>
      <x:c r="I181" s="65"/>
      <x:c r="J181" s="65"/>
      <x:c r="K181" s="65"/>
      <x:c r="L181" s="65"/>
      <x:c r="M181" s="65"/>
      <x:c r="N181" s="65"/>
      <x:c r="O181" s="65"/>
      <x:c r="P181" s="65"/>
      <x:c r="Q181" s="65"/>
    </x:row>
    <x:row r="182">
      <x:c r="A182" s="65"/>
      <x:c r="B182" s="65"/>
      <x:c r="C182" s="65"/>
      <x:c r="D182" s="65"/>
      <x:c r="E182" s="65"/>
      <x:c r="F182" s="65"/>
      <x:c r="G182" s="65"/>
      <x:c r="H182" s="65"/>
      <x:c r="I182" s="65"/>
      <x:c r="J182" s="65"/>
      <x:c r="K182" s="65"/>
      <x:c r="L182" s="65"/>
      <x:c r="M182" s="65"/>
      <x:c r="N182" s="65"/>
      <x:c r="O182" s="65"/>
      <x:c r="P182" s="65"/>
      <x:c r="Q182" s="65"/>
    </x:row>
    <x:row r="183">
      <x:c r="A183" s="65"/>
      <x:c r="B183" s="65"/>
      <x:c r="C183" s="65"/>
      <x:c r="D183" s="65"/>
      <x:c r="E183" s="65"/>
      <x:c r="F183" s="65"/>
      <x:c r="G183" s="65"/>
      <x:c r="H183" s="65"/>
      <x:c r="I183" s="65"/>
      <x:c r="J183" s="65"/>
      <x:c r="K183" s="65"/>
      <x:c r="L183" s="65"/>
      <x:c r="M183" s="65"/>
      <x:c r="N183" s="65"/>
      <x:c r="O183" s="65"/>
      <x:c r="P183" s="65"/>
      <x:c r="Q183" s="65"/>
    </x:row>
    <x:row r="184">
      <x:c r="A184" s="65"/>
      <x:c r="B184" s="65"/>
      <x:c r="C184" s="65"/>
      <x:c r="D184" s="65"/>
      <x:c r="E184" s="65"/>
      <x:c r="F184" s="65"/>
      <x:c r="G184" s="65"/>
      <x:c r="H184" s="65"/>
      <x:c r="I184" s="65"/>
      <x:c r="J184" s="65"/>
      <x:c r="K184" s="65"/>
      <x:c r="L184" s="65"/>
      <x:c r="M184" s="65"/>
      <x:c r="N184" s="65"/>
      <x:c r="O184" s="65"/>
      <x:c r="P184" s="65"/>
      <x:c r="Q184" s="65"/>
    </x:row>
    <x:row r="185">
      <x:c r="A185" s="65"/>
      <x:c r="B185" s="65"/>
      <x:c r="C185" s="65"/>
      <x:c r="D185" s="65"/>
      <x:c r="E185" s="65"/>
      <x:c r="F185" s="65"/>
      <x:c r="G185" s="65"/>
      <x:c r="H185" s="65"/>
      <x:c r="I185" s="65"/>
      <x:c r="J185" s="65"/>
      <x:c r="K185" s="65"/>
      <x:c r="L185" s="65"/>
      <x:c r="M185" s="65"/>
      <x:c r="N185" s="65"/>
      <x:c r="O185" s="65"/>
      <x:c r="P185" s="65"/>
      <x:c r="Q185" s="65"/>
    </x:row>
    <x:row r="186">
      <x:c r="A186" s="65"/>
      <x:c r="B186" s="65"/>
      <x:c r="C186" s="65"/>
      <x:c r="D186" s="65"/>
      <x:c r="E186" s="65"/>
      <x:c r="F186" s="65"/>
      <x:c r="G186" s="65"/>
      <x:c r="H186" s="65"/>
      <x:c r="I186" s="65"/>
      <x:c r="J186" s="65"/>
      <x:c r="K186" s="65"/>
      <x:c r="L186" s="65"/>
      <x:c r="M186" s="65"/>
      <x:c r="N186" s="65"/>
      <x:c r="O186" s="65"/>
      <x:c r="P186" s="65"/>
      <x:c r="Q186" s="65"/>
    </x:row>
    <x:row r="187">
      <x:c r="A187" s="65"/>
      <x:c r="B187" s="65"/>
      <x:c r="C187" s="65"/>
      <x:c r="D187" s="65"/>
      <x:c r="E187" s="65"/>
      <x:c r="F187" s="65"/>
      <x:c r="G187" s="65"/>
      <x:c r="H187" s="65"/>
      <x:c r="I187" s="65"/>
      <x:c r="J187" s="65"/>
      <x:c r="K187" s="65"/>
      <x:c r="L187" s="65"/>
      <x:c r="M187" s="65"/>
      <x:c r="N187" s="65"/>
      <x:c r="O187" s="65"/>
      <x:c r="P187" s="65"/>
      <x:c r="Q187" s="65"/>
    </x:row>
    <x:row r="188">
      <x:c r="A188" s="65"/>
      <x:c r="B188" s="65"/>
      <x:c r="C188" s="65"/>
      <x:c r="D188" s="65"/>
      <x:c r="E188" s="65"/>
      <x:c r="F188" s="65"/>
      <x:c r="G188" s="65"/>
      <x:c r="H188" s="65"/>
      <x:c r="I188" s="65"/>
      <x:c r="J188" s="65"/>
      <x:c r="K188" s="65"/>
      <x:c r="L188" s="65"/>
      <x:c r="M188" s="65"/>
      <x:c r="N188" s="65"/>
      <x:c r="O188" s="65"/>
      <x:c r="P188" s="65"/>
      <x:c r="Q188" s="65"/>
    </x:row>
    <x:row r="189">
      <x:c r="A189" s="65"/>
      <x:c r="B189" s="65"/>
      <x:c r="C189" s="65"/>
      <x:c r="D189" s="65"/>
      <x:c r="E189" s="65"/>
      <x:c r="F189" s="65"/>
      <x:c r="G189" s="65"/>
      <x:c r="H189" s="65"/>
      <x:c r="I189" s="65"/>
      <x:c r="J189" s="65"/>
      <x:c r="K189" s="65"/>
      <x:c r="L189" s="65"/>
      <x:c r="M189" s="65"/>
      <x:c r="N189" s="65"/>
      <x:c r="O189" s="65"/>
      <x:c r="P189" s="65"/>
      <x:c r="Q189" s="65"/>
    </x:row>
    <x:row r="190">
      <x:c r="A190" s="65"/>
      <x:c r="B190" s="65"/>
      <x:c r="C190" s="65"/>
      <x:c r="D190" s="65"/>
      <x:c r="E190" s="65"/>
      <x:c r="F190" s="65"/>
      <x:c r="G190" s="65"/>
      <x:c r="H190" s="65"/>
      <x:c r="I190" s="65"/>
      <x:c r="J190" s="65"/>
      <x:c r="K190" s="65"/>
      <x:c r="L190" s="65"/>
      <x:c r="M190" s="65"/>
      <x:c r="N190" s="65"/>
      <x:c r="O190" s="65"/>
      <x:c r="P190" s="65"/>
      <x:c r="Q190" s="65"/>
    </x:row>
    <x:row r="191">
      <x:c r="A191" s="65"/>
      <x:c r="B191" s="65"/>
      <x:c r="C191" s="65"/>
      <x:c r="D191" s="65"/>
      <x:c r="E191" s="65"/>
      <x:c r="F191" s="65"/>
      <x:c r="G191" s="65"/>
      <x:c r="H191" s="65"/>
      <x:c r="I191" s="65"/>
      <x:c r="J191" s="65"/>
      <x:c r="K191" s="65"/>
      <x:c r="L191" s="65"/>
      <x:c r="M191" s="65"/>
      <x:c r="N191" s="65"/>
      <x:c r="O191" s="65"/>
      <x:c r="P191" s="65"/>
      <x:c r="Q191" s="65"/>
    </x:row>
    <x:row r="192">
      <x:c r="A192" s="65"/>
      <x:c r="B192" s="65"/>
      <x:c r="C192" s="65"/>
      <x:c r="D192" s="65"/>
      <x:c r="E192" s="65"/>
      <x:c r="F192" s="65"/>
      <x:c r="G192" s="65"/>
      <x:c r="H192" s="65"/>
      <x:c r="I192" s="65"/>
      <x:c r="J192" s="65"/>
      <x:c r="K192" s="65"/>
      <x:c r="L192" s="65"/>
      <x:c r="M192" s="65"/>
      <x:c r="N192" s="65"/>
      <x:c r="O192" s="65"/>
      <x:c r="P192" s="65"/>
      <x:c r="Q192" s="65"/>
    </x:row>
    <x:row r="193">
      <x:c r="A193" s="65"/>
      <x:c r="B193" s="65"/>
      <x:c r="C193" s="65"/>
      <x:c r="D193" s="65"/>
      <x:c r="E193" s="65"/>
      <x:c r="F193" s="65"/>
      <x:c r="G193" s="65"/>
      <x:c r="H193" s="65"/>
      <x:c r="I193" s="65"/>
      <x:c r="J193" s="65"/>
      <x:c r="K193" s="65"/>
      <x:c r="L193" s="65"/>
      <x:c r="M193" s="65"/>
      <x:c r="N193" s="65"/>
      <x:c r="O193" s="65"/>
      <x:c r="P193" s="65"/>
      <x:c r="Q193" s="65"/>
    </x:row>
    <x:row r="194">
      <x:c r="A194" s="65"/>
      <x:c r="B194" s="65"/>
      <x:c r="C194" s="65"/>
      <x:c r="D194" s="65"/>
      <x:c r="E194" s="65"/>
      <x:c r="F194" s="65"/>
      <x:c r="G194" s="65"/>
      <x:c r="H194" s="65"/>
      <x:c r="I194" s="65"/>
      <x:c r="J194" s="65"/>
      <x:c r="K194" s="65"/>
      <x:c r="L194" s="65"/>
      <x:c r="M194" s="65"/>
      <x:c r="N194" s="65"/>
      <x:c r="O194" s="65"/>
      <x:c r="P194" s="65"/>
      <x:c r="Q194" s="65"/>
    </x:row>
    <x:row r="195">
      <x:c r="A195" s="65"/>
      <x:c r="B195" s="65"/>
      <x:c r="C195" s="65"/>
      <x:c r="D195" s="65"/>
      <x:c r="E195" s="65"/>
      <x:c r="F195" s="65"/>
      <x:c r="G195" s="65"/>
      <x:c r="H195" s="65"/>
      <x:c r="I195" s="65"/>
      <x:c r="J195" s="65"/>
      <x:c r="K195" s="65"/>
      <x:c r="L195" s="65"/>
      <x:c r="M195" s="65"/>
      <x:c r="N195" s="65"/>
      <x:c r="O195" s="65"/>
      <x:c r="P195" s="65"/>
      <x:c r="Q195" s="65"/>
    </x:row>
    <x:row r="196">
      <x:c r="A196" s="65"/>
      <x:c r="B196" s="65"/>
      <x:c r="C196" s="65"/>
      <x:c r="D196" s="65"/>
      <x:c r="E196" s="65"/>
      <x:c r="F196" s="65"/>
      <x:c r="G196" s="65"/>
      <x:c r="H196" s="65"/>
      <x:c r="I196" s="65"/>
      <x:c r="J196" s="65"/>
      <x:c r="K196" s="65"/>
      <x:c r="L196" s="65"/>
      <x:c r="M196" s="65"/>
      <x:c r="N196" s="65"/>
      <x:c r="O196" s="65"/>
      <x:c r="P196" s="65"/>
      <x:c r="Q196" s="65"/>
    </x:row>
    <x:row r="197">
      <x:c r="A197" s="65"/>
      <x:c r="B197" s="65"/>
      <x:c r="C197" s="65"/>
      <x:c r="D197" s="65"/>
      <x:c r="E197" s="65"/>
      <x:c r="F197" s="65"/>
      <x:c r="G197" s="65"/>
      <x:c r="H197" s="65"/>
      <x:c r="I197" s="65"/>
      <x:c r="J197" s="65"/>
      <x:c r="K197" s="65"/>
      <x:c r="L197" s="65"/>
      <x:c r="M197" s="65"/>
      <x:c r="N197" s="65"/>
      <x:c r="O197" s="65"/>
      <x:c r="P197" s="65"/>
      <x:c r="Q197" s="65"/>
    </x:row>
    <x:row r="198">
      <x:c r="A198" s="65"/>
      <x:c r="B198" s="65"/>
      <x:c r="C198" s="65"/>
      <x:c r="D198" s="65"/>
      <x:c r="E198" s="65"/>
      <x:c r="F198" s="65"/>
      <x:c r="G198" s="65"/>
      <x:c r="H198" s="65"/>
      <x:c r="I198" s="65"/>
      <x:c r="J198" s="65"/>
      <x:c r="K198" s="65"/>
      <x:c r="L198" s="65"/>
      <x:c r="M198" s="65"/>
      <x:c r="N198" s="65"/>
      <x:c r="O198" s="65"/>
      <x:c r="P198" s="65"/>
      <x:c r="Q198" s="65"/>
    </x:row>
    <x:row r="199">
      <x:c r="A199" s="65"/>
      <x:c r="B199" s="65"/>
      <x:c r="C199" s="65"/>
      <x:c r="D199" s="65"/>
      <x:c r="E199" s="65"/>
      <x:c r="F199" s="65"/>
      <x:c r="G199" s="65"/>
      <x:c r="H199" s="65"/>
      <x:c r="I199" s="65"/>
      <x:c r="J199" s="65"/>
      <x:c r="K199" s="65"/>
      <x:c r="L199" s="65"/>
      <x:c r="M199" s="65"/>
      <x:c r="N199" s="65"/>
      <x:c r="O199" s="65"/>
      <x:c r="P199" s="65"/>
      <x:c r="Q199" s="65"/>
    </x:row>
    <x:row r="200">
      <x:c r="A200" s="65"/>
      <x:c r="B200" s="65"/>
      <x:c r="C200" s="65"/>
      <x:c r="D200" s="65"/>
      <x:c r="E200" s="65"/>
      <x:c r="F200" s="65"/>
      <x:c r="G200" s="65"/>
      <x:c r="H200" s="65"/>
      <x:c r="I200" s="65"/>
      <x:c r="J200" s="65"/>
      <x:c r="K200" s="65"/>
      <x:c r="L200" s="65"/>
      <x:c r="M200" s="65"/>
      <x:c r="N200" s="65"/>
      <x:c r="O200" s="65"/>
      <x:c r="P200" s="65"/>
      <x:c r="Q200" s="65"/>
    </x:row>
    <x:row r="201">
      <x:c r="A201" s="65"/>
      <x:c r="B201" s="65"/>
      <x:c r="C201" s="65"/>
      <x:c r="D201" s="65"/>
      <x:c r="E201" s="65"/>
      <x:c r="F201" s="65"/>
      <x:c r="G201" s="65"/>
      <x:c r="H201" s="65"/>
      <x:c r="I201" s="65"/>
      <x:c r="J201" s="65"/>
      <x:c r="K201" s="65"/>
      <x:c r="L201" s="65"/>
      <x:c r="M201" s="65"/>
      <x:c r="N201" s="65"/>
      <x:c r="O201" s="65"/>
      <x:c r="P201" s="65"/>
      <x:c r="Q201" s="65"/>
    </x:row>
    <x:row r="202">
      <x:c r="A202" s="65"/>
      <x:c r="B202" s="65"/>
      <x:c r="C202" s="65"/>
      <x:c r="D202" s="65"/>
      <x:c r="E202" s="65"/>
      <x:c r="F202" s="65"/>
      <x:c r="G202" s="65"/>
      <x:c r="H202" s="65"/>
      <x:c r="I202" s="65"/>
      <x:c r="J202" s="65"/>
      <x:c r="K202" s="65"/>
      <x:c r="L202" s="65"/>
      <x:c r="M202" s="65"/>
      <x:c r="N202" s="65"/>
      <x:c r="O202" s="65"/>
      <x:c r="P202" s="65"/>
      <x:c r="Q202" s="65"/>
    </x:row>
    <x:row r="203">
      <x:c r="A203" s="65"/>
      <x:c r="B203" s="65"/>
      <x:c r="C203" s="65"/>
      <x:c r="D203" s="65"/>
      <x:c r="E203" s="65"/>
      <x:c r="F203" s="65"/>
      <x:c r="G203" s="65"/>
      <x:c r="H203" s="65"/>
      <x:c r="I203" s="65"/>
      <x:c r="J203" s="65"/>
      <x:c r="K203" s="65"/>
      <x:c r="L203" s="65"/>
      <x:c r="M203" s="65"/>
      <x:c r="N203" s="65"/>
      <x:c r="O203" s="65"/>
      <x:c r="P203" s="65"/>
      <x:c r="Q203" s="65"/>
    </x:row>
    <x:row r="204">
      <x:c r="A204" s="65"/>
      <x:c r="B204" s="65"/>
      <x:c r="C204" s="65"/>
      <x:c r="D204" s="65"/>
      <x:c r="E204" s="65"/>
      <x:c r="F204" s="65"/>
      <x:c r="G204" s="65"/>
      <x:c r="H204" s="65"/>
      <x:c r="I204" s="65"/>
      <x:c r="J204" s="65"/>
      <x:c r="K204" s="65"/>
      <x:c r="L204" s="65"/>
      <x:c r="M204" s="65"/>
      <x:c r="N204" s="65"/>
      <x:c r="O204" s="65"/>
      <x:c r="P204" s="65"/>
      <x:c r="Q204" s="65"/>
    </x:row>
    <x:row r="205">
      <x:c r="A205" s="65"/>
      <x:c r="B205" s="65"/>
      <x:c r="C205" s="65"/>
      <x:c r="D205" s="65"/>
      <x:c r="E205" s="65"/>
      <x:c r="F205" s="65"/>
      <x:c r="G205" s="65"/>
      <x:c r="H205" s="65"/>
      <x:c r="I205" s="65"/>
      <x:c r="J205" s="65"/>
      <x:c r="K205" s="65"/>
      <x:c r="L205" s="65"/>
      <x:c r="M205" s="65"/>
      <x:c r="N205" s="65"/>
      <x:c r="O205" s="65"/>
      <x:c r="P205" s="65"/>
      <x:c r="Q205" s="65"/>
    </x:row>
    <x:row r="206">
      <x:c r="A206" s="65"/>
      <x:c r="B206" s="65"/>
      <x:c r="C206" s="65"/>
      <x:c r="D206" s="65"/>
      <x:c r="E206" s="65"/>
      <x:c r="F206" s="65"/>
      <x:c r="G206" s="65"/>
      <x:c r="H206" s="65"/>
      <x:c r="I206" s="65"/>
      <x:c r="J206" s="65"/>
      <x:c r="K206" s="65"/>
      <x:c r="L206" s="65"/>
      <x:c r="M206" s="65"/>
      <x:c r="N206" s="65"/>
      <x:c r="O206" s="65"/>
      <x:c r="P206" s="65"/>
      <x:c r="Q206" s="65"/>
    </x:row>
    <x:row r="207">
      <x:c r="A207" s="65"/>
      <x:c r="B207" s="65"/>
      <x:c r="C207" s="65"/>
      <x:c r="D207" s="65"/>
      <x:c r="E207" s="65"/>
      <x:c r="F207" s="65"/>
      <x:c r="G207" s="65"/>
      <x:c r="H207" s="65"/>
      <x:c r="I207" s="65"/>
      <x:c r="J207" s="65"/>
      <x:c r="K207" s="65"/>
      <x:c r="L207" s="65"/>
      <x:c r="M207" s="65"/>
      <x:c r="N207" s="65"/>
      <x:c r="O207" s="65"/>
      <x:c r="P207" s="65"/>
      <x:c r="Q207" s="65"/>
    </x:row>
    <x:row r="208">
      <x:c r="A208" s="65"/>
      <x:c r="B208" s="65"/>
      <x:c r="C208" s="65"/>
      <x:c r="D208" s="65"/>
      <x:c r="E208" s="65"/>
      <x:c r="F208" s="65"/>
      <x:c r="G208" s="65"/>
      <x:c r="H208" s="65"/>
      <x:c r="I208" s="65"/>
      <x:c r="J208" s="65"/>
      <x:c r="K208" s="65"/>
      <x:c r="L208" s="65"/>
      <x:c r="M208" s="65"/>
      <x:c r="N208" s="65"/>
      <x:c r="O208" s="65"/>
      <x:c r="P208" s="65"/>
      <x:c r="Q208" s="65"/>
    </x:row>
    <x:row r="209">
      <x:c r="A209" s="65"/>
      <x:c r="B209" s="65"/>
      <x:c r="C209" s="65"/>
      <x:c r="D209" s="65"/>
      <x:c r="E209" s="65"/>
      <x:c r="F209" s="65"/>
      <x:c r="G209" s="65"/>
      <x:c r="H209" s="65"/>
      <x:c r="I209" s="65"/>
      <x:c r="J209" s="65"/>
      <x:c r="K209" s="65"/>
      <x:c r="L209" s="65"/>
      <x:c r="M209" s="65"/>
      <x:c r="N209" s="65"/>
      <x:c r="O209" s="65"/>
      <x:c r="P209" s="65"/>
      <x:c r="Q209" s="65"/>
    </x:row>
    <x:row r="210">
      <x:c r="A210" s="65"/>
      <x:c r="B210" s="65"/>
      <x:c r="C210" s="65"/>
      <x:c r="D210" s="65"/>
      <x:c r="E210" s="65"/>
      <x:c r="F210" s="65"/>
      <x:c r="G210" s="65"/>
      <x:c r="H210" s="65"/>
      <x:c r="I210" s="65"/>
      <x:c r="J210" s="65"/>
      <x:c r="K210" s="65"/>
      <x:c r="L210" s="65"/>
      <x:c r="M210" s="65"/>
      <x:c r="N210" s="65"/>
      <x:c r="O210" s="65"/>
      <x:c r="P210" s="65"/>
      <x:c r="Q210" s="65"/>
    </x:row>
    <x:row r="211">
      <x:c r="A211" s="65"/>
      <x:c r="B211" s="65"/>
      <x:c r="C211" s="65"/>
      <x:c r="D211" s="65"/>
      <x:c r="E211" s="65"/>
      <x:c r="F211" s="65"/>
      <x:c r="G211" s="65"/>
      <x:c r="H211" s="65"/>
      <x:c r="I211" s="65"/>
      <x:c r="J211" s="65"/>
      <x:c r="K211" s="65"/>
      <x:c r="L211" s="65"/>
      <x:c r="M211" s="65"/>
      <x:c r="N211" s="65"/>
      <x:c r="O211" s="65"/>
      <x:c r="P211" s="65"/>
      <x:c r="Q211" s="65"/>
    </x:row>
    <x:row r="212">
      <x:c r="A212" s="65"/>
      <x:c r="B212" s="65"/>
      <x:c r="C212" s="65"/>
      <x:c r="D212" s="65"/>
      <x:c r="E212" s="65"/>
      <x:c r="F212" s="65"/>
      <x:c r="G212" s="65"/>
      <x:c r="H212" s="65"/>
      <x:c r="I212" s="65"/>
      <x:c r="J212" s="65"/>
      <x:c r="K212" s="65"/>
      <x:c r="L212" s="65"/>
      <x:c r="M212" s="65"/>
      <x:c r="N212" s="65"/>
      <x:c r="O212" s="65"/>
      <x:c r="P212" s="65"/>
      <x:c r="Q212" s="65"/>
    </x:row>
    <x:row r="213">
      <x:c r="A213" s="65"/>
      <x:c r="B213" s="65"/>
      <x:c r="C213" s="65"/>
      <x:c r="D213" s="65"/>
      <x:c r="E213" s="65"/>
      <x:c r="F213" s="65"/>
      <x:c r="G213" s="65"/>
      <x:c r="H213" s="65"/>
      <x:c r="I213" s="65"/>
      <x:c r="J213" s="65"/>
      <x:c r="K213" s="65"/>
      <x:c r="L213" s="65"/>
      <x:c r="M213" s="65"/>
      <x:c r="N213" s="65"/>
      <x:c r="O213" s="65"/>
      <x:c r="P213" s="65"/>
      <x:c r="Q213" s="65"/>
    </x:row>
    <x:row r="214">
      <x:c r="A214" s="65"/>
      <x:c r="B214" s="65"/>
      <x:c r="C214" s="65"/>
      <x:c r="D214" s="65"/>
      <x:c r="E214" s="65"/>
      <x:c r="F214" s="65"/>
      <x:c r="G214" s="65"/>
      <x:c r="H214" s="65"/>
      <x:c r="I214" s="65"/>
      <x:c r="J214" s="65"/>
      <x:c r="K214" s="65"/>
      <x:c r="L214" s="65"/>
      <x:c r="M214" s="65"/>
      <x:c r="N214" s="65"/>
      <x:c r="O214" s="65"/>
      <x:c r="P214" s="65"/>
      <x:c r="Q214" s="65"/>
    </x:row>
    <x:row r="215">
      <x:c r="A215" s="65"/>
      <x:c r="B215" s="65"/>
      <x:c r="C215" s="65"/>
      <x:c r="D215" s="65"/>
      <x:c r="E215" s="65"/>
      <x:c r="F215" s="65"/>
      <x:c r="G215" s="65"/>
      <x:c r="H215" s="65"/>
      <x:c r="I215" s="65"/>
      <x:c r="J215" s="65"/>
      <x:c r="K215" s="65"/>
      <x:c r="L215" s="65"/>
      <x:c r="M215" s="65"/>
      <x:c r="N215" s="65"/>
      <x:c r="O215" s="65"/>
      <x:c r="P215" s="65"/>
      <x:c r="Q215" s="65"/>
    </x:row>
    <x:row r="216">
      <x:c r="A216" s="65"/>
      <x:c r="B216" s="65"/>
      <x:c r="C216" s="65"/>
      <x:c r="D216" s="65"/>
      <x:c r="E216" s="65"/>
      <x:c r="F216" s="65"/>
      <x:c r="G216" s="65"/>
      <x:c r="H216" s="65"/>
      <x:c r="I216" s="65"/>
      <x:c r="J216" s="65"/>
      <x:c r="K216" s="65"/>
      <x:c r="L216" s="65"/>
      <x:c r="M216" s="65"/>
      <x:c r="N216" s="65"/>
      <x:c r="O216" s="65"/>
      <x:c r="P216" s="65"/>
      <x:c r="Q216" s="65"/>
    </x:row>
    <x:row r="217">
      <x:c r="A217" s="65"/>
      <x:c r="B217" s="65"/>
      <x:c r="C217" s="65"/>
      <x:c r="D217" s="65"/>
      <x:c r="E217" s="65"/>
      <x:c r="F217" s="65"/>
      <x:c r="G217" s="65"/>
      <x:c r="H217" s="65"/>
      <x:c r="I217" s="65"/>
      <x:c r="J217" s="65"/>
      <x:c r="K217" s="65"/>
      <x:c r="L217" s="65"/>
      <x:c r="M217" s="65"/>
      <x:c r="N217" s="65"/>
      <x:c r="O217" s="65"/>
      <x:c r="P217" s="65"/>
      <x:c r="Q217" s="65"/>
    </x:row>
    <x:row r="218">
      <x:c r="A218" s="65"/>
      <x:c r="B218" s="65"/>
      <x:c r="C218" s="65"/>
      <x:c r="D218" s="65"/>
      <x:c r="E218" s="65"/>
      <x:c r="F218" s="65"/>
      <x:c r="G218" s="65"/>
      <x:c r="H218" s="65"/>
      <x:c r="I218" s="65"/>
      <x:c r="J218" s="65"/>
      <x:c r="K218" s="65"/>
      <x:c r="L218" s="65"/>
      <x:c r="M218" s="65"/>
      <x:c r="N218" s="65"/>
      <x:c r="O218" s="65"/>
      <x:c r="P218" s="65"/>
      <x:c r="Q218" s="65"/>
    </x:row>
    <x:row r="219">
      <x:c r="A219" s="65"/>
      <x:c r="B219" s="65"/>
      <x:c r="C219" s="65"/>
      <x:c r="D219" s="65"/>
      <x:c r="E219" s="65"/>
      <x:c r="F219" s="65"/>
      <x:c r="G219" s="65"/>
      <x:c r="H219" s="65"/>
      <x:c r="I219" s="65"/>
      <x:c r="J219" s="65"/>
      <x:c r="K219" s="65"/>
      <x:c r="L219" s="65"/>
      <x:c r="M219" s="65"/>
      <x:c r="N219" s="65"/>
      <x:c r="O219" s="65"/>
      <x:c r="P219" s="65"/>
      <x:c r="Q219" s="65"/>
    </x:row>
    <x:row r="220">
      <x:c r="A220" s="65"/>
      <x:c r="B220" s="65"/>
      <x:c r="C220" s="65"/>
      <x:c r="D220" s="65"/>
      <x:c r="E220" s="65"/>
      <x:c r="F220" s="65"/>
      <x:c r="G220" s="65"/>
      <x:c r="H220" s="65"/>
      <x:c r="I220" s="65"/>
      <x:c r="J220" s="65"/>
      <x:c r="K220" s="65"/>
      <x:c r="L220" s="65"/>
      <x:c r="M220" s="65"/>
      <x:c r="N220" s="65"/>
      <x:c r="O220" s="65"/>
      <x:c r="P220" s="65"/>
      <x:c r="Q220" s="65"/>
    </x:row>
  </x:sheetData>
  <x:mergeCells>
    <x:mergeCell ref="A1:M1"/>
    <x:mergeCell ref="A2:J2"/>
  </x:mergeCells>
  <x:pageMargins left="0.7" right="0.7" top="0.75" bottom="0.75" header="0.3" footer="0.3"/>
  <x:drawing xmlns:r="http://schemas.openxmlformats.org/officeDocument/2006/relationships" r:id="Rcb73cafe0f9848d9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  <x:col min="14" max="14" width="15" hidden="0" customWidth="1"/>
    <x:col min="15" max="15" width="15" hidden="0" customWidth="1"/>
    <x:col min="16" max="16" width="15" hidden="0" customWidth="1"/>
    <x:col min="17" max="17" width="35" hidden="0" customWidth="1"/>
  </x:cols>
  <x:sheetData>
    <x:row r="1">
      <x:c r="A1" s="64" t="str">
        <x:v>Trade Journal</x:v>
      </x:c>
      <x:c r="B1" s="64" t="str">
        <x:v>Trade Journal</x:v>
      </x:c>
      <x:c r="C1" s="64" t="str">
        <x:v>Trade Journal</x:v>
      </x:c>
      <x:c r="D1" s="64" t="str">
        <x:v>Trade Journal</x:v>
      </x:c>
      <x:c r="E1" s="64" t="str">
        <x:v>Trade Journal</x:v>
      </x:c>
      <x:c r="F1" s="64" t="str">
        <x:v>Trade Journal</x:v>
      </x:c>
      <x:c r="G1" s="64" t="str">
        <x:v>Trade Journal</x:v>
      </x:c>
      <x:c r="H1" s="64" t="str">
        <x:v>Trade Journal</x:v>
      </x:c>
      <x:c r="I1" s="64" t="str">
        <x:v>Trade Journal</x:v>
      </x:c>
      <x:c r="J1" s="64" t="str">
        <x:v>Trade Journal</x:v>
      </x:c>
      <x:c r="K1" s="64" t="str">
        <x:v>Trade Journal</x:v>
      </x:c>
      <x:c r="L1" s="64" t="str">
        <x:v>Trade Journal</x:v>
      </x:c>
      <x:c r="M1" s="64" t="str">
        <x:v>Trade Journal</x:v>
      </x:c>
      <x:c r="N1" s="64" t="str">
        <x:v>Trade Journal</x:v>
      </x:c>
      <x:c r="O1" s="64" t="str">
        <x:v>Trade Journal</x:v>
      </x:c>
      <x:c r="P1" s="64" t="str">
        <x:v>Trade Journal</x:v>
      </x:c>
      <x:c r="Q1" s="64" t="str">
        <x:v>Trade Journal</x:v>
      </x:c>
    </x:row>
    <x:row r="2">
      <x:c r="A2" s="66" t="str">
        <x:v>Log every trade quickly. Focus on process, not just profit and loss.</x:v>
      </x:c>
      <x:c r="B2" s="66" t="str">
        <x:v>Log every trade quickly. Focus on process, not just profit and loss.</x:v>
      </x:c>
      <x:c r="C2" s="66" t="str">
        <x:v>Log every trade quickly. Focus on process, not just profit and loss.</x:v>
      </x:c>
      <x:c r="D2" s="66" t="str">
        <x:v>Log every trade quickly. Focus on process, not just profit and loss.</x:v>
      </x:c>
      <x:c r="E2" s="66" t="str">
        <x:v>Log every trade quickly. Focus on process, not just profit and loss.</x:v>
      </x:c>
      <x:c r="F2" s="66" t="str">
        <x:v>Log every trade quickly. Focus on process, not just profit and loss.</x:v>
      </x:c>
      <x:c r="G2" s="66" t="str">
        <x:v>Log every trade quickly. Focus on process, not just profit and loss.</x:v>
      </x:c>
      <x:c r="H2" s="66" t="str">
        <x:v>Log every trade quickly. Focus on process, not just profit and loss.</x:v>
      </x:c>
      <x:c r="I2" s="66" t="str">
        <x:v>Log every trade quickly. Focus on process, not just profit and loss.</x:v>
      </x:c>
      <x:c r="J2" s="66" t="str">
        <x:v>Log every trade quickly. Focus on process, not just profit and loss.</x:v>
      </x:c>
      <x:c r="K2" s="65"/>
      <x:c r="L2" s="65"/>
      <x:c r="M2" s="65"/>
      <x:c r="N2" s="65"/>
      <x:c r="O2" s="65"/>
      <x:c r="P2" s="65"/>
      <x:c r="Q2" s="65"/>
    </x:row>
    <x:row r="3">
      <x:c r="A3" s="65"/>
      <x:c r="B3" s="65"/>
      <x:c r="C3" s="65"/>
      <x:c r="D3" s="65"/>
      <x:c r="E3" s="65"/>
      <x:c r="F3" s="65"/>
      <x:c r="G3" s="65"/>
      <x:c r="H3" s="65"/>
      <x:c r="I3" s="65"/>
      <x:c r="J3" s="65"/>
      <x:c r="K3" s="65"/>
      <x:c r="L3" s="65"/>
      <x:c r="M3" s="65"/>
      <x:c r="N3" s="65"/>
      <x:c r="O3" s="65"/>
      <x:c r="P3" s="65"/>
      <x:c r="Q3" s="65"/>
    </x:row>
    <x:row r="4">
      <x:c r="A4" s="67" t="str">
        <x:v>Date</x:v>
      </x:c>
      <x:c r="B4" s="67" t="str">
        <x:v>Time</x:v>
      </x:c>
      <x:c r="C4" s="67" t="str">
        <x:v>Symbol</x:v>
      </x:c>
      <x:c r="D4" s="67" t="str">
        <x:v>Market</x:v>
      </x:c>
      <x:c r="E4" s="67" t="str">
        <x:v>Direction</x:v>
      </x:c>
      <x:c r="F4" s="67" t="str">
        <x:v>Setup</x:v>
      </x:c>
      <x:c r="G4" s="67" t="str">
        <x:v>Entry</x:v>
      </x:c>
      <x:c r="H4" s="67" t="str">
        <x:v>Stop</x:v>
      </x:c>
      <x:c r="I4" s="67" t="str">
        <x:v>Target</x:v>
      </x:c>
      <x:c r="J4" s="67" t="str">
        <x:v>Exit</x:v>
      </x:c>
      <x:c r="K4" s="67" t="str">
        <x:v>Qty</x:v>
      </x:c>
      <x:c r="L4" s="67" t="str">
        <x:v>Risk Amt</x:v>
      </x:c>
      <x:c r="M4" s="67" t="str">
        <x:v>Gross P&amp;L</x:v>
      </x:c>
      <x:c r="N4" s="67" t="str">
        <x:v>R Multiple</x:v>
      </x:c>
      <x:c r="O4" s="67" t="str">
        <x:v>Plan Followed?</x:v>
      </x:c>
      <x:c r="P4" s="67" t="str">
        <x:v>Mistake Type</x:v>
      </x:c>
      <x:c r="Q4" s="67" t="str">
        <x:v>Notes / Screenshot Link</x:v>
      </x:c>
    </x:row>
    <x:row r="5">
      <x:c r="A5" s="92" t="n">
        <x:v>46143</x:v>
      </x:c>
      <x:c r="B5" s="78" t="str">
        <x:v>09:35</x:v>
      </x:c>
      <x:c r="C5" s="78" t="str">
        <x:v>NIFTY</x:v>
      </x:c>
      <x:c r="D5" s="78" t="str">
        <x:v>Index</x:v>
      </x:c>
      <x:c r="E5" s="78" t="str">
        <x:v>Long</x:v>
      </x:c>
      <x:c r="F5" s="78" t="str">
        <x:v>Opening Range Breakout</x:v>
      </x:c>
      <x:c r="G5" s="93" t="n">
        <x:v>22500</x:v>
      </x:c>
      <x:c r="H5" s="93" t="n">
        <x:v>22470</x:v>
      </x:c>
      <x:c r="I5" s="93" t="n">
        <x:v>22580</x:v>
      </x:c>
      <x:c r="J5" s="93" t="n">
        <x:v>22570</x:v>
      </x:c>
      <x:c r="K5" s="94" t="n">
        <x:v>25</x:v>
      </x:c>
      <x:c r="L5" s="95" t="n">
        <x:f>IF(OR(G5="",H5="",K5=""),"",ABS(G5-H5)*K5)</x:f>
        <x:v>750</x:v>
      </x:c>
      <x:c r="M5" s="95" t="n">
        <x:f>IF(OR(G5="",J5="",K5=""),"",IF(E5="Long",(J5-G5)*K5,(G5-J5)*K5))</x:f>
        <x:v>1750</x:v>
      </x:c>
      <x:c r="N5" s="96" t="n">
        <x:f>IF(OR(L5="",L5=0,M5=""),"",M5/L5)</x:f>
        <x:v>2.3333333333333335</x:v>
      </x:c>
      <x:c r="O5" s="78" t="str">
        <x:v>Yes</x:v>
      </x:c>
      <x:c r="P5" s="78" t="str">
        <x:v>None</x:v>
      </x:c>
      <x:c r="Q5" s="81" t="str">
        <x:v>Clean range break, exited near target.</x:v>
      </x:c>
    </x:row>
    <x:row r="6">
      <x:c r="A6" s="97" t="n">
        <x:v>46144</x:v>
      </x:c>
      <x:c r="B6" s="83" t="str">
        <x:v>10:20</x:v>
      </x:c>
      <x:c r="C6" s="83" t="str">
        <x:v>BANKNIFTY</x:v>
      </x:c>
      <x:c r="D6" s="83" t="str">
        <x:v>Index</x:v>
      </x:c>
      <x:c r="E6" s="83" t="str">
        <x:v>Short</x:v>
      </x:c>
      <x:c r="F6" s="83" t="str">
        <x:v>VWAP Reclaim</x:v>
      </x:c>
      <x:c r="G6" s="98" t="n">
        <x:v>48500</x:v>
      </x:c>
      <x:c r="H6" s="98" t="n">
        <x:v>48620</x:v>
      </x:c>
      <x:c r="I6" s="98" t="n">
        <x:v>48260</x:v>
      </x:c>
      <x:c r="J6" s="98" t="n">
        <x:v>48610</x:v>
      </x:c>
      <x:c r="K6" s="99" t="n">
        <x:v>15</x:v>
      </x:c>
      <x:c r="L6" s="100" t="n">
        <x:f>IF(OR(G6="",H6="",K6=""),"",ABS(G6-H6)*K6)</x:f>
        <x:v>1800</x:v>
      </x:c>
      <x:c r="M6" s="100" t="n">
        <x:f>IF(OR(G6="",J6="",K6=""),"",IF(E6="Long",(J6-G6)*K6,(G6-J6)*K6))</x:f>
        <x:v>-1650</x:v>
      </x:c>
      <x:c r="N6" s="101" t="n">
        <x:f>IF(OR(L6="",L6=0,M6=""),"",M6/L6)</x:f>
        <x:v>-0.9166666666666666</x:v>
      </x:c>
      <x:c r="O6" s="83" t="str">
        <x:v>No</x:v>
      </x:c>
      <x:c r="P6" s="83" t="str">
        <x:v>Chased</x:v>
      </x:c>
      <x:c r="Q6" s="86" t="str">
        <x:v>Entered late after move extended.</x:v>
      </x:c>
    </x:row>
    <x:row r="7">
      <x:c r="A7" s="97" t="n">
        <x:v>46145</x:v>
      </x:c>
      <x:c r="B7" s="83" t="str">
        <x:v>11:10</x:v>
      </x:c>
      <x:c r="C7" s="83" t="str">
        <x:v>AAPL</x:v>
      </x:c>
      <x:c r="D7" s="83" t="str">
        <x:v>Stock</x:v>
      </x:c>
      <x:c r="E7" s="83" t="str">
        <x:v>Long</x:v>
      </x:c>
      <x:c r="F7" s="83" t="str">
        <x:v>Pullback Continuation</x:v>
      </x:c>
      <x:c r="G7" s="98" t="n">
        <x:v>190</x:v>
      </x:c>
      <x:c r="H7" s="98" t="n">
        <x:v>188.8</x:v>
      </x:c>
      <x:c r="I7" s="98" t="n">
        <x:v>193</x:v>
      </x:c>
      <x:c r="J7" s="98" t="n">
        <x:v>192.6</x:v>
      </x:c>
      <x:c r="K7" s="99" t="n">
        <x:v>40</x:v>
      </x:c>
      <x:c r="L7" s="100" t="n">
        <x:f>IF(OR(G7="",H7="",K7=""),"",ABS(G7-H7)*K7)</x:f>
        <x:v>47.999999999999545</x:v>
      </x:c>
      <x:c r="M7" s="100" t="n">
        <x:f>IF(OR(G7="",J7="",K7=""),"",IF(E7="Long",(J7-G7)*K7,(G7-J7)*K7))</x:f>
        <x:v>103.99999999999977</x:v>
      </x:c>
      <x:c r="N7" s="101" t="n">
        <x:f>IF(OR(L7="",L7=0,M7=""),"",M7/L7)</x:f>
        <x:v>2.1666666666666825</x:v>
      </x:c>
      <x:c r="O7" s="83" t="str">
        <x:v>Yes</x:v>
      </x:c>
      <x:c r="P7" s="83" t="str">
        <x:v>None</x:v>
      </x:c>
      <x:c r="Q7" s="86" t="str">
        <x:v>Waited for pullback confirmation.</x:v>
      </x:c>
    </x:row>
    <x:row r="8">
      <x:c r="A8" s="97"/>
      <x:c r="B8" s="83"/>
      <x:c r="C8" s="83"/>
      <x:c r="D8" s="83"/>
      <x:c r="E8" s="83"/>
      <x:c r="F8" s="83"/>
      <x:c r="G8" s="98"/>
      <x:c r="H8" s="98"/>
      <x:c r="I8" s="98"/>
      <x:c r="J8" s="98"/>
      <x:c r="K8" s="99"/>
      <x:c r="L8" s="100" t="str">
        <x:f>IF(OR(G8="",H8="",K8=""),"",ABS(G8-H8)*K8)</x:f>
      </x:c>
      <x:c r="M8" s="100" t="str">
        <x:f>IF(OR(G8="",J8="",K8=""),"",IF(E8="Long",(J8-G8)*K8,(G8-J8)*K8))</x:f>
      </x:c>
      <x:c r="N8" s="101" t="str">
        <x:f>IF(OR(L8="",L8=0,M8=""),"",M8/L8)</x:f>
      </x:c>
      <x:c r="O8" s="83"/>
      <x:c r="P8" s="83"/>
      <x:c r="Q8" s="86"/>
    </x:row>
    <x:row r="9">
      <x:c r="A9" s="97"/>
      <x:c r="B9" s="83"/>
      <x:c r="C9" s="83"/>
      <x:c r="D9" s="83"/>
      <x:c r="E9" s="83"/>
      <x:c r="F9" s="83"/>
      <x:c r="G9" s="98"/>
      <x:c r="H9" s="98"/>
      <x:c r="I9" s="98"/>
      <x:c r="J9" s="98"/>
      <x:c r="K9" s="99"/>
      <x:c r="L9" s="100" t="str">
        <x:f>IF(OR(G9="",H9="",K9=""),"",ABS(G9-H9)*K9)</x:f>
      </x:c>
      <x:c r="M9" s="100" t="str">
        <x:f>IF(OR(G9="",J9="",K9=""),"",IF(E9="Long",(J9-G9)*K9,(G9-J9)*K9))</x:f>
      </x:c>
      <x:c r="N9" s="101" t="str">
        <x:f>IF(OR(L9="",L9=0,M9=""),"",M9/L9)</x:f>
      </x:c>
      <x:c r="O9" s="83"/>
      <x:c r="P9" s="83"/>
      <x:c r="Q9" s="86"/>
    </x:row>
    <x:row r="10">
      <x:c r="A10" s="97"/>
      <x:c r="B10" s="83"/>
      <x:c r="C10" s="83"/>
      <x:c r="D10" s="83"/>
      <x:c r="E10" s="83"/>
      <x:c r="F10" s="83"/>
      <x:c r="G10" s="98"/>
      <x:c r="H10" s="98"/>
      <x:c r="I10" s="98"/>
      <x:c r="J10" s="98"/>
      <x:c r="K10" s="99"/>
      <x:c r="L10" s="100" t="str">
        <x:f>IF(OR(G10="",H10="",K10=""),"",ABS(G10-H10)*K10)</x:f>
      </x:c>
      <x:c r="M10" s="100" t="str">
        <x:f>IF(OR(G10="",J10="",K10=""),"",IF(E10="Long",(J10-G10)*K10,(G10-J10)*K10))</x:f>
      </x:c>
      <x:c r="N10" s="101" t="str">
        <x:f>IF(OR(L10="",L10=0,M10=""),"",M10/L10)</x:f>
      </x:c>
      <x:c r="O10" s="83"/>
      <x:c r="P10" s="83"/>
      <x:c r="Q10" s="86"/>
    </x:row>
    <x:row r="11">
      <x:c r="A11" s="97"/>
      <x:c r="B11" s="83"/>
      <x:c r="C11" s="83"/>
      <x:c r="D11" s="83"/>
      <x:c r="E11" s="83"/>
      <x:c r="F11" s="83"/>
      <x:c r="G11" s="98"/>
      <x:c r="H11" s="98"/>
      <x:c r="I11" s="98"/>
      <x:c r="J11" s="98"/>
      <x:c r="K11" s="99"/>
      <x:c r="L11" s="100" t="str">
        <x:f>IF(OR(G11="",H11="",K11=""),"",ABS(G11-H11)*K11)</x:f>
      </x:c>
      <x:c r="M11" s="100" t="str">
        <x:f>IF(OR(G11="",J11="",K11=""),"",IF(E11="Long",(J11-G11)*K11,(G11-J11)*K11))</x:f>
      </x:c>
      <x:c r="N11" s="101" t="str">
        <x:f>IF(OR(L11="",L11=0,M11=""),"",M11/L11)</x:f>
      </x:c>
      <x:c r="O11" s="83"/>
      <x:c r="P11" s="83"/>
      <x:c r="Q11" s="86"/>
    </x:row>
    <x:row r="12">
      <x:c r="A12" s="97"/>
      <x:c r="B12" s="83"/>
      <x:c r="C12" s="83"/>
      <x:c r="D12" s="83"/>
      <x:c r="E12" s="83"/>
      <x:c r="F12" s="83"/>
      <x:c r="G12" s="98"/>
      <x:c r="H12" s="98"/>
      <x:c r="I12" s="98"/>
      <x:c r="J12" s="98"/>
      <x:c r="K12" s="99"/>
      <x:c r="L12" s="100" t="str">
        <x:f>IF(OR(G12="",H12="",K12=""),"",ABS(G12-H12)*K12)</x:f>
      </x:c>
      <x:c r="M12" s="100" t="str">
        <x:f>IF(OR(G12="",J12="",K12=""),"",IF(E12="Long",(J12-G12)*K12,(G12-J12)*K12))</x:f>
      </x:c>
      <x:c r="N12" s="101" t="str">
        <x:f>IF(OR(L12="",L12=0,M12=""),"",M12/L12)</x:f>
      </x:c>
      <x:c r="O12" s="83"/>
      <x:c r="P12" s="83"/>
      <x:c r="Q12" s="86"/>
    </x:row>
    <x:row r="13">
      <x:c r="A13" s="97"/>
      <x:c r="B13" s="83"/>
      <x:c r="C13" s="83"/>
      <x:c r="D13" s="83"/>
      <x:c r="E13" s="83"/>
      <x:c r="F13" s="83"/>
      <x:c r="G13" s="98"/>
      <x:c r="H13" s="98"/>
      <x:c r="I13" s="98"/>
      <x:c r="J13" s="98"/>
      <x:c r="K13" s="99"/>
      <x:c r="L13" s="100" t="str">
        <x:f>IF(OR(G13="",H13="",K13=""),"",ABS(G13-H13)*K13)</x:f>
      </x:c>
      <x:c r="M13" s="100" t="str">
        <x:f>IF(OR(G13="",J13="",K13=""),"",IF(E13="Long",(J13-G13)*K13,(G13-J13)*K13))</x:f>
      </x:c>
      <x:c r="N13" s="101" t="str">
        <x:f>IF(OR(L13="",L13=0,M13=""),"",M13/L13)</x:f>
      </x:c>
      <x:c r="O13" s="83"/>
      <x:c r="P13" s="83"/>
      <x:c r="Q13" s="86"/>
    </x:row>
    <x:row r="14">
      <x:c r="A14" s="97"/>
      <x:c r="B14" s="83"/>
      <x:c r="C14" s="83"/>
      <x:c r="D14" s="83"/>
      <x:c r="E14" s="83"/>
      <x:c r="F14" s="83"/>
      <x:c r="G14" s="98"/>
      <x:c r="H14" s="98"/>
      <x:c r="I14" s="98"/>
      <x:c r="J14" s="98"/>
      <x:c r="K14" s="99"/>
      <x:c r="L14" s="100" t="str">
        <x:f>IF(OR(G14="",H14="",K14=""),"",ABS(G14-H14)*K14)</x:f>
      </x:c>
      <x:c r="M14" s="100" t="str">
        <x:f>IF(OR(G14="",J14="",K14=""),"",IF(E14="Long",(J14-G14)*K14,(G14-J14)*K14))</x:f>
      </x:c>
      <x:c r="N14" s="101" t="str">
        <x:f>IF(OR(L14="",L14=0,M14=""),"",M14/L14)</x:f>
      </x:c>
      <x:c r="O14" s="83"/>
      <x:c r="P14" s="83"/>
      <x:c r="Q14" s="86"/>
    </x:row>
    <x:row r="15">
      <x:c r="A15" s="97"/>
      <x:c r="B15" s="83"/>
      <x:c r="C15" s="83"/>
      <x:c r="D15" s="83"/>
      <x:c r="E15" s="83"/>
      <x:c r="F15" s="83"/>
      <x:c r="G15" s="98"/>
      <x:c r="H15" s="98"/>
      <x:c r="I15" s="98"/>
      <x:c r="J15" s="98"/>
      <x:c r="K15" s="99"/>
      <x:c r="L15" s="100" t="str">
        <x:f>IF(OR(G15="",H15="",K15=""),"",ABS(G15-H15)*K15)</x:f>
      </x:c>
      <x:c r="M15" s="100" t="str">
        <x:f>IF(OR(G15="",J15="",K15=""),"",IF(E15="Long",(J15-G15)*K15,(G15-J15)*K15))</x:f>
      </x:c>
      <x:c r="N15" s="101" t="str">
        <x:f>IF(OR(L15="",L15=0,M15=""),"",M15/L15)</x:f>
      </x:c>
      <x:c r="O15" s="83"/>
      <x:c r="P15" s="83"/>
      <x:c r="Q15" s="86"/>
    </x:row>
    <x:row r="16">
      <x:c r="A16" s="97"/>
      <x:c r="B16" s="83"/>
      <x:c r="C16" s="83"/>
      <x:c r="D16" s="83"/>
      <x:c r="E16" s="83"/>
      <x:c r="F16" s="83"/>
      <x:c r="G16" s="98"/>
      <x:c r="H16" s="98"/>
      <x:c r="I16" s="98"/>
      <x:c r="J16" s="98"/>
      <x:c r="K16" s="99"/>
      <x:c r="L16" s="100" t="str">
        <x:f>IF(OR(G16="",H16="",K16=""),"",ABS(G16-H16)*K16)</x:f>
      </x:c>
      <x:c r="M16" s="100" t="str">
        <x:f>IF(OR(G16="",J16="",K16=""),"",IF(E16="Long",(J16-G16)*K16,(G16-J16)*K16))</x:f>
      </x:c>
      <x:c r="N16" s="101" t="str">
        <x:f>IF(OR(L16="",L16=0,M16=""),"",M16/L16)</x:f>
      </x:c>
      <x:c r="O16" s="83"/>
      <x:c r="P16" s="83"/>
      <x:c r="Q16" s="86"/>
    </x:row>
    <x:row r="17">
      <x:c r="A17" s="97"/>
      <x:c r="B17" s="83"/>
      <x:c r="C17" s="83"/>
      <x:c r="D17" s="83"/>
      <x:c r="E17" s="83"/>
      <x:c r="F17" s="83"/>
      <x:c r="G17" s="98"/>
      <x:c r="H17" s="98"/>
      <x:c r="I17" s="98"/>
      <x:c r="J17" s="98"/>
      <x:c r="K17" s="99"/>
      <x:c r="L17" s="100" t="str">
        <x:f>IF(OR(G17="",H17="",K17=""),"",ABS(G17-H17)*K17)</x:f>
      </x:c>
      <x:c r="M17" s="100" t="str">
        <x:f>IF(OR(G17="",J17="",K17=""),"",IF(E17="Long",(J17-G17)*K17,(G17-J17)*K17))</x:f>
      </x:c>
      <x:c r="N17" s="101" t="str">
        <x:f>IF(OR(L17="",L17=0,M17=""),"",M17/L17)</x:f>
      </x:c>
      <x:c r="O17" s="83"/>
      <x:c r="P17" s="83"/>
      <x:c r="Q17" s="86"/>
    </x:row>
    <x:row r="18">
      <x:c r="A18" s="97"/>
      <x:c r="B18" s="83"/>
      <x:c r="C18" s="83"/>
      <x:c r="D18" s="83"/>
      <x:c r="E18" s="83"/>
      <x:c r="F18" s="83"/>
      <x:c r="G18" s="98"/>
      <x:c r="H18" s="98"/>
      <x:c r="I18" s="98"/>
      <x:c r="J18" s="98"/>
      <x:c r="K18" s="99"/>
      <x:c r="L18" s="100" t="str">
        <x:f>IF(OR(G18="",H18="",K18=""),"",ABS(G18-H18)*K18)</x:f>
      </x:c>
      <x:c r="M18" s="100" t="str">
        <x:f>IF(OR(G18="",J18="",K18=""),"",IF(E18="Long",(J18-G18)*K18,(G18-J18)*K18))</x:f>
      </x:c>
      <x:c r="N18" s="101" t="str">
        <x:f>IF(OR(L18="",L18=0,M18=""),"",M18/L18)</x:f>
      </x:c>
      <x:c r="O18" s="83"/>
      <x:c r="P18" s="83"/>
      <x:c r="Q18" s="86"/>
    </x:row>
    <x:row r="19">
      <x:c r="A19" s="97"/>
      <x:c r="B19" s="83"/>
      <x:c r="C19" s="83"/>
      <x:c r="D19" s="83"/>
      <x:c r="E19" s="83"/>
      <x:c r="F19" s="83"/>
      <x:c r="G19" s="98"/>
      <x:c r="H19" s="98"/>
      <x:c r="I19" s="98"/>
      <x:c r="J19" s="98"/>
      <x:c r="K19" s="99"/>
      <x:c r="L19" s="100" t="str">
        <x:f>IF(OR(G19="",H19="",K19=""),"",ABS(G19-H19)*K19)</x:f>
      </x:c>
      <x:c r="M19" s="100" t="str">
        <x:f>IF(OR(G19="",J19="",K19=""),"",IF(E19="Long",(J19-G19)*K19,(G19-J19)*K19))</x:f>
      </x:c>
      <x:c r="N19" s="101" t="str">
        <x:f>IF(OR(L19="",L19=0,M19=""),"",M19/L19)</x:f>
      </x:c>
      <x:c r="O19" s="83"/>
      <x:c r="P19" s="83"/>
      <x:c r="Q19" s="86"/>
    </x:row>
    <x:row r="20">
      <x:c r="A20" s="97"/>
      <x:c r="B20" s="83"/>
      <x:c r="C20" s="83"/>
      <x:c r="D20" s="83"/>
      <x:c r="E20" s="83"/>
      <x:c r="F20" s="83"/>
      <x:c r="G20" s="98"/>
      <x:c r="H20" s="98"/>
      <x:c r="I20" s="98"/>
      <x:c r="J20" s="98"/>
      <x:c r="K20" s="99"/>
      <x:c r="L20" s="100" t="str">
        <x:f>IF(OR(G20="",H20="",K20=""),"",ABS(G20-H20)*K20)</x:f>
      </x:c>
      <x:c r="M20" s="100" t="str">
        <x:f>IF(OR(G20="",J20="",K20=""),"",IF(E20="Long",(J20-G20)*K20,(G20-J20)*K20))</x:f>
      </x:c>
      <x:c r="N20" s="101" t="str">
        <x:f>IF(OR(L20="",L20=0,M20=""),"",M20/L20)</x:f>
      </x:c>
      <x:c r="O20" s="83"/>
      <x:c r="P20" s="83"/>
      <x:c r="Q20" s="86"/>
    </x:row>
    <x:row r="21">
      <x:c r="A21" s="97"/>
      <x:c r="B21" s="83"/>
      <x:c r="C21" s="83"/>
      <x:c r="D21" s="83"/>
      <x:c r="E21" s="83"/>
      <x:c r="F21" s="83"/>
      <x:c r="G21" s="98"/>
      <x:c r="H21" s="98"/>
      <x:c r="I21" s="98"/>
      <x:c r="J21" s="98"/>
      <x:c r="K21" s="99"/>
      <x:c r="L21" s="100" t="str">
        <x:f>IF(OR(G21="",H21="",K21=""),"",ABS(G21-H21)*K21)</x:f>
      </x:c>
      <x:c r="M21" s="100" t="str">
        <x:f>IF(OR(G21="",J21="",K21=""),"",IF(E21="Long",(J21-G21)*K21,(G21-J21)*K21))</x:f>
      </x:c>
      <x:c r="N21" s="101" t="str">
        <x:f>IF(OR(L21="",L21=0,M21=""),"",M21/L21)</x:f>
      </x:c>
      <x:c r="O21" s="83"/>
      <x:c r="P21" s="83"/>
      <x:c r="Q21" s="86"/>
    </x:row>
    <x:row r="22">
      <x:c r="A22" s="97"/>
      <x:c r="B22" s="83"/>
      <x:c r="C22" s="83"/>
      <x:c r="D22" s="83"/>
      <x:c r="E22" s="83"/>
      <x:c r="F22" s="83"/>
      <x:c r="G22" s="98"/>
      <x:c r="H22" s="98"/>
      <x:c r="I22" s="98"/>
      <x:c r="J22" s="98"/>
      <x:c r="K22" s="99"/>
      <x:c r="L22" s="100" t="str">
        <x:f>IF(OR(G22="",H22="",K22=""),"",ABS(G22-H22)*K22)</x:f>
      </x:c>
      <x:c r="M22" s="100" t="str">
        <x:f>IF(OR(G22="",J22="",K22=""),"",IF(E22="Long",(J22-G22)*K22,(G22-J22)*K22))</x:f>
      </x:c>
      <x:c r="N22" s="101" t="str">
        <x:f>IF(OR(L22="",L22=0,M22=""),"",M22/L22)</x:f>
      </x:c>
      <x:c r="O22" s="83"/>
      <x:c r="P22" s="83"/>
      <x:c r="Q22" s="86"/>
    </x:row>
    <x:row r="23">
      <x:c r="A23" s="97"/>
      <x:c r="B23" s="83"/>
      <x:c r="C23" s="83"/>
      <x:c r="D23" s="83"/>
      <x:c r="E23" s="83"/>
      <x:c r="F23" s="83"/>
      <x:c r="G23" s="98"/>
      <x:c r="H23" s="98"/>
      <x:c r="I23" s="98"/>
      <x:c r="J23" s="98"/>
      <x:c r="K23" s="99"/>
      <x:c r="L23" s="100" t="str">
        <x:f>IF(OR(G23="",H23="",K23=""),"",ABS(G23-H23)*K23)</x:f>
      </x:c>
      <x:c r="M23" s="100" t="str">
        <x:f>IF(OR(G23="",J23="",K23=""),"",IF(E23="Long",(J23-G23)*K23,(G23-J23)*K23))</x:f>
      </x:c>
      <x:c r="N23" s="101" t="str">
        <x:f>IF(OR(L23="",L23=0,M23=""),"",M23/L23)</x:f>
      </x:c>
      <x:c r="O23" s="83"/>
      <x:c r="P23" s="83"/>
      <x:c r="Q23" s="86"/>
    </x:row>
    <x:row r="24">
      <x:c r="A24" s="97"/>
      <x:c r="B24" s="83"/>
      <x:c r="C24" s="83"/>
      <x:c r="D24" s="83"/>
      <x:c r="E24" s="83"/>
      <x:c r="F24" s="83"/>
      <x:c r="G24" s="98"/>
      <x:c r="H24" s="98"/>
      <x:c r="I24" s="98"/>
      <x:c r="J24" s="98"/>
      <x:c r="K24" s="99"/>
      <x:c r="L24" s="100" t="str">
        <x:f>IF(OR(G24="",H24="",K24=""),"",ABS(G24-H24)*K24)</x:f>
      </x:c>
      <x:c r="M24" s="100" t="str">
        <x:f>IF(OR(G24="",J24="",K24=""),"",IF(E24="Long",(J24-G24)*K24,(G24-J24)*K24))</x:f>
      </x:c>
      <x:c r="N24" s="101" t="str">
        <x:f>IF(OR(L24="",L24=0,M24=""),"",M24/L24)</x:f>
      </x:c>
      <x:c r="O24" s="83"/>
      <x:c r="P24" s="83"/>
      <x:c r="Q24" s="86"/>
    </x:row>
    <x:row r="25">
      <x:c r="A25" s="97"/>
      <x:c r="B25" s="83"/>
      <x:c r="C25" s="83"/>
      <x:c r="D25" s="83"/>
      <x:c r="E25" s="83"/>
      <x:c r="F25" s="83"/>
      <x:c r="G25" s="98"/>
      <x:c r="H25" s="98"/>
      <x:c r="I25" s="98"/>
      <x:c r="J25" s="98"/>
      <x:c r="K25" s="99"/>
      <x:c r="L25" s="100" t="str">
        <x:f>IF(OR(G25="",H25="",K25=""),"",ABS(G25-H25)*K25)</x:f>
      </x:c>
      <x:c r="M25" s="100" t="str">
        <x:f>IF(OR(G25="",J25="",K25=""),"",IF(E25="Long",(J25-G25)*K25,(G25-J25)*K25))</x:f>
      </x:c>
      <x:c r="N25" s="101" t="str">
        <x:f>IF(OR(L25="",L25=0,M25=""),"",M25/L25)</x:f>
      </x:c>
      <x:c r="O25" s="83"/>
      <x:c r="P25" s="83"/>
      <x:c r="Q25" s="86"/>
    </x:row>
    <x:row r="26">
      <x:c r="A26" s="97"/>
      <x:c r="B26" s="83"/>
      <x:c r="C26" s="83"/>
      <x:c r="D26" s="83"/>
      <x:c r="E26" s="83"/>
      <x:c r="F26" s="83"/>
      <x:c r="G26" s="98"/>
      <x:c r="H26" s="98"/>
      <x:c r="I26" s="98"/>
      <x:c r="J26" s="98"/>
      <x:c r="K26" s="99"/>
      <x:c r="L26" s="100" t="str">
        <x:f>IF(OR(G26="",H26="",K26=""),"",ABS(G26-H26)*K26)</x:f>
      </x:c>
      <x:c r="M26" s="100" t="str">
        <x:f>IF(OR(G26="",J26="",K26=""),"",IF(E26="Long",(J26-G26)*K26,(G26-J26)*K26))</x:f>
      </x:c>
      <x:c r="N26" s="101" t="str">
        <x:f>IF(OR(L26="",L26=0,M26=""),"",M26/L26)</x:f>
      </x:c>
      <x:c r="O26" s="83"/>
      <x:c r="P26" s="83"/>
      <x:c r="Q26" s="86"/>
    </x:row>
    <x:row r="27">
      <x:c r="A27" s="97"/>
      <x:c r="B27" s="83"/>
      <x:c r="C27" s="83"/>
      <x:c r="D27" s="83"/>
      <x:c r="E27" s="83"/>
      <x:c r="F27" s="83"/>
      <x:c r="G27" s="98"/>
      <x:c r="H27" s="98"/>
      <x:c r="I27" s="98"/>
      <x:c r="J27" s="98"/>
      <x:c r="K27" s="99"/>
      <x:c r="L27" s="100" t="str">
        <x:f>IF(OR(G27="",H27="",K27=""),"",ABS(G27-H27)*K27)</x:f>
      </x:c>
      <x:c r="M27" s="100" t="str">
        <x:f>IF(OR(G27="",J27="",K27=""),"",IF(E27="Long",(J27-G27)*K27,(G27-J27)*K27))</x:f>
      </x:c>
      <x:c r="N27" s="101" t="str">
        <x:f>IF(OR(L27="",L27=0,M27=""),"",M27/L27)</x:f>
      </x:c>
      <x:c r="O27" s="83"/>
      <x:c r="P27" s="83"/>
      <x:c r="Q27" s="86"/>
    </x:row>
    <x:row r="28">
      <x:c r="A28" s="97"/>
      <x:c r="B28" s="83"/>
      <x:c r="C28" s="83"/>
      <x:c r="D28" s="83"/>
      <x:c r="E28" s="83"/>
      <x:c r="F28" s="83"/>
      <x:c r="G28" s="98"/>
      <x:c r="H28" s="98"/>
      <x:c r="I28" s="98"/>
      <x:c r="J28" s="98"/>
      <x:c r="K28" s="99"/>
      <x:c r="L28" s="100" t="str">
        <x:f>IF(OR(G28="",H28="",K28=""),"",ABS(G28-H28)*K28)</x:f>
      </x:c>
      <x:c r="M28" s="100" t="str">
        <x:f>IF(OR(G28="",J28="",K28=""),"",IF(E28="Long",(J28-G28)*K28,(G28-J28)*K28))</x:f>
      </x:c>
      <x:c r="N28" s="101" t="str">
        <x:f>IF(OR(L28="",L28=0,M28=""),"",M28/L28)</x:f>
      </x:c>
      <x:c r="O28" s="83"/>
      <x:c r="P28" s="83"/>
      <x:c r="Q28" s="86"/>
    </x:row>
    <x:row r="29">
      <x:c r="A29" s="97"/>
      <x:c r="B29" s="83"/>
      <x:c r="C29" s="83"/>
      <x:c r="D29" s="83"/>
      <x:c r="E29" s="83"/>
      <x:c r="F29" s="83"/>
      <x:c r="G29" s="98"/>
      <x:c r="H29" s="98"/>
      <x:c r="I29" s="98"/>
      <x:c r="J29" s="98"/>
      <x:c r="K29" s="99"/>
      <x:c r="L29" s="100" t="str">
        <x:f>IF(OR(G29="",H29="",K29=""),"",ABS(G29-H29)*K29)</x:f>
      </x:c>
      <x:c r="M29" s="100" t="str">
        <x:f>IF(OR(G29="",J29="",K29=""),"",IF(E29="Long",(J29-G29)*K29,(G29-J29)*K29))</x:f>
      </x:c>
      <x:c r="N29" s="101" t="str">
        <x:f>IF(OR(L29="",L29=0,M29=""),"",M29/L29)</x:f>
      </x:c>
      <x:c r="O29" s="83"/>
      <x:c r="P29" s="83"/>
      <x:c r="Q29" s="86"/>
    </x:row>
    <x:row r="30">
      <x:c r="A30" s="97"/>
      <x:c r="B30" s="83"/>
      <x:c r="C30" s="83"/>
      <x:c r="D30" s="83"/>
      <x:c r="E30" s="83"/>
      <x:c r="F30" s="83"/>
      <x:c r="G30" s="98"/>
      <x:c r="H30" s="98"/>
      <x:c r="I30" s="98"/>
      <x:c r="J30" s="98"/>
      <x:c r="K30" s="99"/>
      <x:c r="L30" s="100" t="str">
        <x:f>IF(OR(G30="",H30="",K30=""),"",ABS(G30-H30)*K30)</x:f>
      </x:c>
      <x:c r="M30" s="100" t="str">
        <x:f>IF(OR(G30="",J30="",K30=""),"",IF(E30="Long",(J30-G30)*K30,(G30-J30)*K30))</x:f>
      </x:c>
      <x:c r="N30" s="101" t="str">
        <x:f>IF(OR(L30="",L30=0,M30=""),"",M30/L30)</x:f>
      </x:c>
      <x:c r="O30" s="83"/>
      <x:c r="P30" s="83"/>
      <x:c r="Q30" s="86"/>
    </x:row>
    <x:row r="31">
      <x:c r="A31" s="97"/>
      <x:c r="B31" s="83"/>
      <x:c r="C31" s="83"/>
      <x:c r="D31" s="83"/>
      <x:c r="E31" s="83"/>
      <x:c r="F31" s="83"/>
      <x:c r="G31" s="98"/>
      <x:c r="H31" s="98"/>
      <x:c r="I31" s="98"/>
      <x:c r="J31" s="98"/>
      <x:c r="K31" s="99"/>
      <x:c r="L31" s="100" t="str">
        <x:f>IF(OR(G31="",H31="",K31=""),"",ABS(G31-H31)*K31)</x:f>
      </x:c>
      <x:c r="M31" s="100" t="str">
        <x:f>IF(OR(G31="",J31="",K31=""),"",IF(E31="Long",(J31-G31)*K31,(G31-J31)*K31))</x:f>
      </x:c>
      <x:c r="N31" s="101" t="str">
        <x:f>IF(OR(L31="",L31=0,M31=""),"",M31/L31)</x:f>
      </x:c>
      <x:c r="O31" s="83"/>
      <x:c r="P31" s="83"/>
      <x:c r="Q31" s="86"/>
    </x:row>
    <x:row r="32">
      <x:c r="A32" s="97"/>
      <x:c r="B32" s="83"/>
      <x:c r="C32" s="83"/>
      <x:c r="D32" s="83"/>
      <x:c r="E32" s="83"/>
      <x:c r="F32" s="83"/>
      <x:c r="G32" s="98"/>
      <x:c r="H32" s="98"/>
      <x:c r="I32" s="98"/>
      <x:c r="J32" s="98"/>
      <x:c r="K32" s="99"/>
      <x:c r="L32" s="100" t="str">
        <x:f>IF(OR(G32="",H32="",K32=""),"",ABS(G32-H32)*K32)</x:f>
      </x:c>
      <x:c r="M32" s="100" t="str">
        <x:f>IF(OR(G32="",J32="",K32=""),"",IF(E32="Long",(J32-G32)*K32,(G32-J32)*K32))</x:f>
      </x:c>
      <x:c r="N32" s="101" t="str">
        <x:f>IF(OR(L32="",L32=0,M32=""),"",M32/L32)</x:f>
      </x:c>
      <x:c r="O32" s="83"/>
      <x:c r="P32" s="83"/>
      <x:c r="Q32" s="86"/>
    </x:row>
    <x:row r="33">
      <x:c r="A33" s="97"/>
      <x:c r="B33" s="83"/>
      <x:c r="C33" s="83"/>
      <x:c r="D33" s="83"/>
      <x:c r="E33" s="83"/>
      <x:c r="F33" s="83"/>
      <x:c r="G33" s="98"/>
      <x:c r="H33" s="98"/>
      <x:c r="I33" s="98"/>
      <x:c r="J33" s="98"/>
      <x:c r="K33" s="99"/>
      <x:c r="L33" s="100" t="str">
        <x:f>IF(OR(G33="",H33="",K33=""),"",ABS(G33-H33)*K33)</x:f>
      </x:c>
      <x:c r="M33" s="100" t="str">
        <x:f>IF(OR(G33="",J33="",K33=""),"",IF(E33="Long",(J33-G33)*K33,(G33-J33)*K33))</x:f>
      </x:c>
      <x:c r="N33" s="101" t="str">
        <x:f>IF(OR(L33="",L33=0,M33=""),"",M33/L33)</x:f>
      </x:c>
      <x:c r="O33" s="83"/>
      <x:c r="P33" s="83"/>
      <x:c r="Q33" s="86"/>
    </x:row>
    <x:row r="34">
      <x:c r="A34" s="97"/>
      <x:c r="B34" s="83"/>
      <x:c r="C34" s="83"/>
      <x:c r="D34" s="83"/>
      <x:c r="E34" s="83"/>
      <x:c r="F34" s="83"/>
      <x:c r="G34" s="98"/>
      <x:c r="H34" s="98"/>
      <x:c r="I34" s="98"/>
      <x:c r="J34" s="98"/>
      <x:c r="K34" s="99"/>
      <x:c r="L34" s="100" t="str">
        <x:f>IF(OR(G34="",H34="",K34=""),"",ABS(G34-H34)*K34)</x:f>
      </x:c>
      <x:c r="M34" s="100" t="str">
        <x:f>IF(OR(G34="",J34="",K34=""),"",IF(E34="Long",(J34-G34)*K34,(G34-J34)*K34))</x:f>
      </x:c>
      <x:c r="N34" s="101" t="str">
        <x:f>IF(OR(L34="",L34=0,M34=""),"",M34/L34)</x:f>
      </x:c>
      <x:c r="O34" s="83"/>
      <x:c r="P34" s="83"/>
      <x:c r="Q34" s="86"/>
    </x:row>
    <x:row r="35">
      <x:c r="A35" s="97"/>
      <x:c r="B35" s="83"/>
      <x:c r="C35" s="83"/>
      <x:c r="D35" s="83"/>
      <x:c r="E35" s="83"/>
      <x:c r="F35" s="83"/>
      <x:c r="G35" s="98"/>
      <x:c r="H35" s="98"/>
      <x:c r="I35" s="98"/>
      <x:c r="J35" s="98"/>
      <x:c r="K35" s="99"/>
      <x:c r="L35" s="100" t="str">
        <x:f>IF(OR(G35="",H35="",K35=""),"",ABS(G35-H35)*K35)</x:f>
      </x:c>
      <x:c r="M35" s="100" t="str">
        <x:f>IF(OR(G35="",J35="",K35=""),"",IF(E35="Long",(J35-G35)*K35,(G35-J35)*K35))</x:f>
      </x:c>
      <x:c r="N35" s="101" t="str">
        <x:f>IF(OR(L35="",L35=0,M35=""),"",M35/L35)</x:f>
      </x:c>
      <x:c r="O35" s="83"/>
      <x:c r="P35" s="83"/>
      <x:c r="Q35" s="86"/>
    </x:row>
    <x:row r="36">
      <x:c r="A36" s="97"/>
      <x:c r="B36" s="83"/>
      <x:c r="C36" s="83"/>
      <x:c r="D36" s="83"/>
      <x:c r="E36" s="83"/>
      <x:c r="F36" s="83"/>
      <x:c r="G36" s="98"/>
      <x:c r="H36" s="98"/>
      <x:c r="I36" s="98"/>
      <x:c r="J36" s="98"/>
      <x:c r="K36" s="99"/>
      <x:c r="L36" s="100" t="str">
        <x:f>IF(OR(G36="",H36="",K36=""),"",ABS(G36-H36)*K36)</x:f>
      </x:c>
      <x:c r="M36" s="100" t="str">
        <x:f>IF(OR(G36="",J36="",K36=""),"",IF(E36="Long",(J36-G36)*K36,(G36-J36)*K36))</x:f>
      </x:c>
      <x:c r="N36" s="101" t="str">
        <x:f>IF(OR(L36="",L36=0,M36=""),"",M36/L36)</x:f>
      </x:c>
      <x:c r="O36" s="83"/>
      <x:c r="P36" s="83"/>
      <x:c r="Q36" s="86"/>
    </x:row>
    <x:row r="37">
      <x:c r="A37" s="97"/>
      <x:c r="B37" s="83"/>
      <x:c r="C37" s="83"/>
      <x:c r="D37" s="83"/>
      <x:c r="E37" s="83"/>
      <x:c r="F37" s="83"/>
      <x:c r="G37" s="98"/>
      <x:c r="H37" s="98"/>
      <x:c r="I37" s="98"/>
      <x:c r="J37" s="98"/>
      <x:c r="K37" s="99"/>
      <x:c r="L37" s="100" t="str">
        <x:f>IF(OR(G37="",H37="",K37=""),"",ABS(G37-H37)*K37)</x:f>
      </x:c>
      <x:c r="M37" s="100" t="str">
        <x:f>IF(OR(G37="",J37="",K37=""),"",IF(E37="Long",(J37-G37)*K37,(G37-J37)*K37))</x:f>
      </x:c>
      <x:c r="N37" s="101" t="str">
        <x:f>IF(OR(L37="",L37=0,M37=""),"",M37/L37)</x:f>
      </x:c>
      <x:c r="O37" s="83"/>
      <x:c r="P37" s="83"/>
      <x:c r="Q37" s="86"/>
    </x:row>
    <x:row r="38">
      <x:c r="A38" s="97"/>
      <x:c r="B38" s="83"/>
      <x:c r="C38" s="83"/>
      <x:c r="D38" s="83"/>
      <x:c r="E38" s="83"/>
      <x:c r="F38" s="83"/>
      <x:c r="G38" s="98"/>
      <x:c r="H38" s="98"/>
      <x:c r="I38" s="98"/>
      <x:c r="J38" s="98"/>
      <x:c r="K38" s="99"/>
      <x:c r="L38" s="100" t="str">
        <x:f>IF(OR(G38="",H38="",K38=""),"",ABS(G38-H38)*K38)</x:f>
      </x:c>
      <x:c r="M38" s="100" t="str">
        <x:f>IF(OR(G38="",J38="",K38=""),"",IF(E38="Long",(J38-G38)*K38,(G38-J38)*K38))</x:f>
      </x:c>
      <x:c r="N38" s="101" t="str">
        <x:f>IF(OR(L38="",L38=0,M38=""),"",M38/L38)</x:f>
      </x:c>
      <x:c r="O38" s="83"/>
      <x:c r="P38" s="83"/>
      <x:c r="Q38" s="86"/>
    </x:row>
    <x:row r="39">
      <x:c r="A39" s="97"/>
      <x:c r="B39" s="83"/>
      <x:c r="C39" s="83"/>
      <x:c r="D39" s="83"/>
      <x:c r="E39" s="83"/>
      <x:c r="F39" s="83"/>
      <x:c r="G39" s="98"/>
      <x:c r="H39" s="98"/>
      <x:c r="I39" s="98"/>
      <x:c r="J39" s="98"/>
      <x:c r="K39" s="99"/>
      <x:c r="L39" s="100" t="str">
        <x:f>IF(OR(G39="",H39="",K39=""),"",ABS(G39-H39)*K39)</x:f>
      </x:c>
      <x:c r="M39" s="100" t="str">
        <x:f>IF(OR(G39="",J39="",K39=""),"",IF(E39="Long",(J39-G39)*K39,(G39-J39)*K39))</x:f>
      </x:c>
      <x:c r="N39" s="101" t="str">
        <x:f>IF(OR(L39="",L39=0,M39=""),"",M39/L39)</x:f>
      </x:c>
      <x:c r="O39" s="83"/>
      <x:c r="P39" s="83"/>
      <x:c r="Q39" s="86"/>
    </x:row>
    <x:row r="40">
      <x:c r="A40" s="97"/>
      <x:c r="B40" s="83"/>
      <x:c r="C40" s="83"/>
      <x:c r="D40" s="83"/>
      <x:c r="E40" s="83"/>
      <x:c r="F40" s="83"/>
      <x:c r="G40" s="98"/>
      <x:c r="H40" s="98"/>
      <x:c r="I40" s="98"/>
      <x:c r="J40" s="98"/>
      <x:c r="K40" s="99"/>
      <x:c r="L40" s="100" t="str">
        <x:f>IF(OR(G40="",H40="",K40=""),"",ABS(G40-H40)*K40)</x:f>
      </x:c>
      <x:c r="M40" s="100" t="str">
        <x:f>IF(OR(G40="",J40="",K40=""),"",IF(E40="Long",(J40-G40)*K40,(G40-J40)*K40))</x:f>
      </x:c>
      <x:c r="N40" s="101" t="str">
        <x:f>IF(OR(L40="",L40=0,M40=""),"",M40/L40)</x:f>
      </x:c>
      <x:c r="O40" s="83"/>
      <x:c r="P40" s="83"/>
      <x:c r="Q40" s="86"/>
    </x:row>
    <x:row r="41">
      <x:c r="A41" s="97"/>
      <x:c r="B41" s="83"/>
      <x:c r="C41" s="83"/>
      <x:c r="D41" s="83"/>
      <x:c r="E41" s="83"/>
      <x:c r="F41" s="83"/>
      <x:c r="G41" s="98"/>
      <x:c r="H41" s="98"/>
      <x:c r="I41" s="98"/>
      <x:c r="J41" s="98"/>
      <x:c r="K41" s="99"/>
      <x:c r="L41" s="100" t="str">
        <x:f>IF(OR(G41="",H41="",K41=""),"",ABS(G41-H41)*K41)</x:f>
      </x:c>
      <x:c r="M41" s="100" t="str">
        <x:f>IF(OR(G41="",J41="",K41=""),"",IF(E41="Long",(J41-G41)*K41,(G41-J41)*K41))</x:f>
      </x:c>
      <x:c r="N41" s="101" t="str">
        <x:f>IF(OR(L41="",L41=0,M41=""),"",M41/L41)</x:f>
      </x:c>
      <x:c r="O41" s="83"/>
      <x:c r="P41" s="83"/>
      <x:c r="Q41" s="86"/>
    </x:row>
    <x:row r="42">
      <x:c r="A42" s="97"/>
      <x:c r="B42" s="83"/>
      <x:c r="C42" s="83"/>
      <x:c r="D42" s="83"/>
      <x:c r="E42" s="83"/>
      <x:c r="F42" s="83"/>
      <x:c r="G42" s="98"/>
      <x:c r="H42" s="98"/>
      <x:c r="I42" s="98"/>
      <x:c r="J42" s="98"/>
      <x:c r="K42" s="99"/>
      <x:c r="L42" s="100" t="str">
        <x:f>IF(OR(G42="",H42="",K42=""),"",ABS(G42-H42)*K42)</x:f>
      </x:c>
      <x:c r="M42" s="100" t="str">
        <x:f>IF(OR(G42="",J42="",K42=""),"",IF(E42="Long",(J42-G42)*K42,(G42-J42)*K42))</x:f>
      </x:c>
      <x:c r="N42" s="101" t="str">
        <x:f>IF(OR(L42="",L42=0,M42=""),"",M42/L42)</x:f>
      </x:c>
      <x:c r="O42" s="83"/>
      <x:c r="P42" s="83"/>
      <x:c r="Q42" s="86"/>
    </x:row>
    <x:row r="43">
      <x:c r="A43" s="97"/>
      <x:c r="B43" s="83"/>
      <x:c r="C43" s="83"/>
      <x:c r="D43" s="83"/>
      <x:c r="E43" s="83"/>
      <x:c r="F43" s="83"/>
      <x:c r="G43" s="98"/>
      <x:c r="H43" s="98"/>
      <x:c r="I43" s="98"/>
      <x:c r="J43" s="98"/>
      <x:c r="K43" s="99"/>
      <x:c r="L43" s="100" t="str">
        <x:f>IF(OR(G43="",H43="",K43=""),"",ABS(G43-H43)*K43)</x:f>
      </x:c>
      <x:c r="M43" s="100" t="str">
        <x:f>IF(OR(G43="",J43="",K43=""),"",IF(E43="Long",(J43-G43)*K43,(G43-J43)*K43))</x:f>
      </x:c>
      <x:c r="N43" s="101" t="str">
        <x:f>IF(OR(L43="",L43=0,M43=""),"",M43/L43)</x:f>
      </x:c>
      <x:c r="O43" s="83"/>
      <x:c r="P43" s="83"/>
      <x:c r="Q43" s="86"/>
    </x:row>
    <x:row r="44">
      <x:c r="A44" s="97"/>
      <x:c r="B44" s="83"/>
      <x:c r="C44" s="83"/>
      <x:c r="D44" s="83"/>
      <x:c r="E44" s="83"/>
      <x:c r="F44" s="83"/>
      <x:c r="G44" s="98"/>
      <x:c r="H44" s="98"/>
      <x:c r="I44" s="98"/>
      <x:c r="J44" s="98"/>
      <x:c r="K44" s="99"/>
      <x:c r="L44" s="100" t="str">
        <x:f>IF(OR(G44="",H44="",K44=""),"",ABS(G44-H44)*K44)</x:f>
      </x:c>
      <x:c r="M44" s="100" t="str">
        <x:f>IF(OR(G44="",J44="",K44=""),"",IF(E44="Long",(J44-G44)*K44,(G44-J44)*K44))</x:f>
      </x:c>
      <x:c r="N44" s="101" t="str">
        <x:f>IF(OR(L44="",L44=0,M44=""),"",M44/L44)</x:f>
      </x:c>
      <x:c r="O44" s="83"/>
      <x:c r="P44" s="83"/>
      <x:c r="Q44" s="86"/>
    </x:row>
    <x:row r="45">
      <x:c r="A45" s="97"/>
      <x:c r="B45" s="83"/>
      <x:c r="C45" s="83"/>
      <x:c r="D45" s="83"/>
      <x:c r="E45" s="83"/>
      <x:c r="F45" s="83"/>
      <x:c r="G45" s="98"/>
      <x:c r="H45" s="98"/>
      <x:c r="I45" s="98"/>
      <x:c r="J45" s="98"/>
      <x:c r="K45" s="99"/>
      <x:c r="L45" s="100" t="str">
        <x:f>IF(OR(G45="",H45="",K45=""),"",ABS(G45-H45)*K45)</x:f>
      </x:c>
      <x:c r="M45" s="100" t="str">
        <x:f>IF(OR(G45="",J45="",K45=""),"",IF(E45="Long",(J45-G45)*K45,(G45-J45)*K45))</x:f>
      </x:c>
      <x:c r="N45" s="101" t="str">
        <x:f>IF(OR(L45="",L45=0,M45=""),"",M45/L45)</x:f>
      </x:c>
      <x:c r="O45" s="83"/>
      <x:c r="P45" s="83"/>
      <x:c r="Q45" s="86"/>
    </x:row>
    <x:row r="46">
      <x:c r="A46" s="97"/>
      <x:c r="B46" s="83"/>
      <x:c r="C46" s="83"/>
      <x:c r="D46" s="83"/>
      <x:c r="E46" s="83"/>
      <x:c r="F46" s="83"/>
      <x:c r="G46" s="98"/>
      <x:c r="H46" s="98"/>
      <x:c r="I46" s="98"/>
      <x:c r="J46" s="98"/>
      <x:c r="K46" s="99"/>
      <x:c r="L46" s="100" t="str">
        <x:f>IF(OR(G46="",H46="",K46=""),"",ABS(G46-H46)*K46)</x:f>
      </x:c>
      <x:c r="M46" s="100" t="str">
        <x:f>IF(OR(G46="",J46="",K46=""),"",IF(E46="Long",(J46-G46)*K46,(G46-J46)*K46))</x:f>
      </x:c>
      <x:c r="N46" s="101" t="str">
        <x:f>IF(OR(L46="",L46=0,M46=""),"",M46/L46)</x:f>
      </x:c>
      <x:c r="O46" s="83"/>
      <x:c r="P46" s="83"/>
      <x:c r="Q46" s="86"/>
    </x:row>
    <x:row r="47">
      <x:c r="A47" s="97"/>
      <x:c r="B47" s="83"/>
      <x:c r="C47" s="83"/>
      <x:c r="D47" s="83"/>
      <x:c r="E47" s="83"/>
      <x:c r="F47" s="83"/>
      <x:c r="G47" s="98"/>
      <x:c r="H47" s="98"/>
      <x:c r="I47" s="98"/>
      <x:c r="J47" s="98"/>
      <x:c r="K47" s="99"/>
      <x:c r="L47" s="100" t="str">
        <x:f>IF(OR(G47="",H47="",K47=""),"",ABS(G47-H47)*K47)</x:f>
      </x:c>
      <x:c r="M47" s="100" t="str">
        <x:f>IF(OR(G47="",J47="",K47=""),"",IF(E47="Long",(J47-G47)*K47,(G47-J47)*K47))</x:f>
      </x:c>
      <x:c r="N47" s="101" t="str">
        <x:f>IF(OR(L47="",L47=0,M47=""),"",M47/L47)</x:f>
      </x:c>
      <x:c r="O47" s="83"/>
      <x:c r="P47" s="83"/>
      <x:c r="Q47" s="86"/>
    </x:row>
    <x:row r="48">
      <x:c r="A48" s="97"/>
      <x:c r="B48" s="83"/>
      <x:c r="C48" s="83"/>
      <x:c r="D48" s="83"/>
      <x:c r="E48" s="83"/>
      <x:c r="F48" s="83"/>
      <x:c r="G48" s="98"/>
      <x:c r="H48" s="98"/>
      <x:c r="I48" s="98"/>
      <x:c r="J48" s="98"/>
      <x:c r="K48" s="99"/>
      <x:c r="L48" s="100" t="str">
        <x:f>IF(OR(G48="",H48="",K48=""),"",ABS(G48-H48)*K48)</x:f>
      </x:c>
      <x:c r="M48" s="100" t="str">
        <x:f>IF(OR(G48="",J48="",K48=""),"",IF(E48="Long",(J48-G48)*K48,(G48-J48)*K48))</x:f>
      </x:c>
      <x:c r="N48" s="101" t="str">
        <x:f>IF(OR(L48="",L48=0,M48=""),"",M48/L48)</x:f>
      </x:c>
      <x:c r="O48" s="83"/>
      <x:c r="P48" s="83"/>
      <x:c r="Q48" s="86"/>
    </x:row>
    <x:row r="49">
      <x:c r="A49" s="97"/>
      <x:c r="B49" s="83"/>
      <x:c r="C49" s="83"/>
      <x:c r="D49" s="83"/>
      <x:c r="E49" s="83"/>
      <x:c r="F49" s="83"/>
      <x:c r="G49" s="98"/>
      <x:c r="H49" s="98"/>
      <x:c r="I49" s="98"/>
      <x:c r="J49" s="98"/>
      <x:c r="K49" s="99"/>
      <x:c r="L49" s="100" t="str">
        <x:f>IF(OR(G49="",H49="",K49=""),"",ABS(G49-H49)*K49)</x:f>
      </x:c>
      <x:c r="M49" s="100" t="str">
        <x:f>IF(OR(G49="",J49="",K49=""),"",IF(E49="Long",(J49-G49)*K49,(G49-J49)*K49))</x:f>
      </x:c>
      <x:c r="N49" s="101" t="str">
        <x:f>IF(OR(L49="",L49=0,M49=""),"",M49/L49)</x:f>
      </x:c>
      <x:c r="O49" s="83"/>
      <x:c r="P49" s="83"/>
      <x:c r="Q49" s="86"/>
    </x:row>
    <x:row r="50">
      <x:c r="A50" s="97"/>
      <x:c r="B50" s="83"/>
      <x:c r="C50" s="83"/>
      <x:c r="D50" s="83"/>
      <x:c r="E50" s="83"/>
      <x:c r="F50" s="83"/>
      <x:c r="G50" s="98"/>
      <x:c r="H50" s="98"/>
      <x:c r="I50" s="98"/>
      <x:c r="J50" s="98"/>
      <x:c r="K50" s="99"/>
      <x:c r="L50" s="100" t="str">
        <x:f>IF(OR(G50="",H50="",K50=""),"",ABS(G50-H50)*K50)</x:f>
      </x:c>
      <x:c r="M50" s="100" t="str">
        <x:f>IF(OR(G50="",J50="",K50=""),"",IF(E50="Long",(J50-G50)*K50,(G50-J50)*K50))</x:f>
      </x:c>
      <x:c r="N50" s="101" t="str">
        <x:f>IF(OR(L50="",L50=0,M50=""),"",M50/L50)</x:f>
      </x:c>
      <x:c r="O50" s="83"/>
      <x:c r="P50" s="83"/>
      <x:c r="Q50" s="86"/>
    </x:row>
    <x:row r="51">
      <x:c r="A51" s="97"/>
      <x:c r="B51" s="83"/>
      <x:c r="C51" s="83"/>
      <x:c r="D51" s="83"/>
      <x:c r="E51" s="83"/>
      <x:c r="F51" s="83"/>
      <x:c r="G51" s="98"/>
      <x:c r="H51" s="98"/>
      <x:c r="I51" s="98"/>
      <x:c r="J51" s="98"/>
      <x:c r="K51" s="99"/>
      <x:c r="L51" s="100" t="str">
        <x:f>IF(OR(G51="",H51="",K51=""),"",ABS(G51-H51)*K51)</x:f>
      </x:c>
      <x:c r="M51" s="100" t="str">
        <x:f>IF(OR(G51="",J51="",K51=""),"",IF(E51="Long",(J51-G51)*K51,(G51-J51)*K51))</x:f>
      </x:c>
      <x:c r="N51" s="101" t="str">
        <x:f>IF(OR(L51="",L51=0,M51=""),"",M51/L51)</x:f>
      </x:c>
      <x:c r="O51" s="83"/>
      <x:c r="P51" s="83"/>
      <x:c r="Q51" s="86"/>
    </x:row>
    <x:row r="52">
      <x:c r="A52" s="97"/>
      <x:c r="B52" s="83"/>
      <x:c r="C52" s="83"/>
      <x:c r="D52" s="83"/>
      <x:c r="E52" s="83"/>
      <x:c r="F52" s="83"/>
      <x:c r="G52" s="98"/>
      <x:c r="H52" s="98"/>
      <x:c r="I52" s="98"/>
      <x:c r="J52" s="98"/>
      <x:c r="K52" s="99"/>
      <x:c r="L52" s="100" t="str">
        <x:f>IF(OR(G52="",H52="",K52=""),"",ABS(G52-H52)*K52)</x:f>
      </x:c>
      <x:c r="M52" s="100" t="str">
        <x:f>IF(OR(G52="",J52="",K52=""),"",IF(E52="Long",(J52-G52)*K52,(G52-J52)*K52))</x:f>
      </x:c>
      <x:c r="N52" s="101" t="str">
        <x:f>IF(OR(L52="",L52=0,M52=""),"",M52/L52)</x:f>
      </x:c>
      <x:c r="O52" s="83"/>
      <x:c r="P52" s="83"/>
      <x:c r="Q52" s="86"/>
    </x:row>
    <x:row r="53">
      <x:c r="A53" s="97"/>
      <x:c r="B53" s="83"/>
      <x:c r="C53" s="83"/>
      <x:c r="D53" s="83"/>
      <x:c r="E53" s="83"/>
      <x:c r="F53" s="83"/>
      <x:c r="G53" s="98"/>
      <x:c r="H53" s="98"/>
      <x:c r="I53" s="98"/>
      <x:c r="J53" s="98"/>
      <x:c r="K53" s="99"/>
      <x:c r="L53" s="100" t="str">
        <x:f>IF(OR(G53="",H53="",K53=""),"",ABS(G53-H53)*K53)</x:f>
      </x:c>
      <x:c r="M53" s="100" t="str">
        <x:f>IF(OR(G53="",J53="",K53=""),"",IF(E53="Long",(J53-G53)*K53,(G53-J53)*K53))</x:f>
      </x:c>
      <x:c r="N53" s="101" t="str">
        <x:f>IF(OR(L53="",L53=0,M53=""),"",M53/L53)</x:f>
      </x:c>
      <x:c r="O53" s="83"/>
      <x:c r="P53" s="83"/>
      <x:c r="Q53" s="86"/>
    </x:row>
    <x:row r="54">
      <x:c r="A54" s="97"/>
      <x:c r="B54" s="83"/>
      <x:c r="C54" s="83"/>
      <x:c r="D54" s="83"/>
      <x:c r="E54" s="83"/>
      <x:c r="F54" s="83"/>
      <x:c r="G54" s="98"/>
      <x:c r="H54" s="98"/>
      <x:c r="I54" s="98"/>
      <x:c r="J54" s="98"/>
      <x:c r="K54" s="99"/>
      <x:c r="L54" s="100" t="str">
        <x:f>IF(OR(G54="",H54="",K54=""),"",ABS(G54-H54)*K54)</x:f>
      </x:c>
      <x:c r="M54" s="100" t="str">
        <x:f>IF(OR(G54="",J54="",K54=""),"",IF(E54="Long",(J54-G54)*K54,(G54-J54)*K54))</x:f>
      </x:c>
      <x:c r="N54" s="101" t="str">
        <x:f>IF(OR(L54="",L54=0,M54=""),"",M54/L54)</x:f>
      </x:c>
      <x:c r="O54" s="83"/>
      <x:c r="P54" s="83"/>
      <x:c r="Q54" s="86"/>
    </x:row>
    <x:row r="55">
      <x:c r="A55" s="97"/>
      <x:c r="B55" s="83"/>
      <x:c r="C55" s="83"/>
      <x:c r="D55" s="83"/>
      <x:c r="E55" s="83"/>
      <x:c r="F55" s="83"/>
      <x:c r="G55" s="98"/>
      <x:c r="H55" s="98"/>
      <x:c r="I55" s="98"/>
      <x:c r="J55" s="98"/>
      <x:c r="K55" s="99"/>
      <x:c r="L55" s="100" t="str">
        <x:f>IF(OR(G55="",H55="",K55=""),"",ABS(G55-H55)*K55)</x:f>
      </x:c>
      <x:c r="M55" s="100" t="str">
        <x:f>IF(OR(G55="",J55="",K55=""),"",IF(E55="Long",(J55-G55)*K55,(G55-J55)*K55))</x:f>
      </x:c>
      <x:c r="N55" s="101" t="str">
        <x:f>IF(OR(L55="",L55=0,M55=""),"",M55/L55)</x:f>
      </x:c>
      <x:c r="O55" s="83"/>
      <x:c r="P55" s="83"/>
      <x:c r="Q55" s="86"/>
    </x:row>
    <x:row r="56">
      <x:c r="A56" s="97"/>
      <x:c r="B56" s="83"/>
      <x:c r="C56" s="83"/>
      <x:c r="D56" s="83"/>
      <x:c r="E56" s="83"/>
      <x:c r="F56" s="83"/>
      <x:c r="G56" s="98"/>
      <x:c r="H56" s="98"/>
      <x:c r="I56" s="98"/>
      <x:c r="J56" s="98"/>
      <x:c r="K56" s="99"/>
      <x:c r="L56" s="100" t="str">
        <x:f>IF(OR(G56="",H56="",K56=""),"",ABS(G56-H56)*K56)</x:f>
      </x:c>
      <x:c r="M56" s="100" t="str">
        <x:f>IF(OR(G56="",J56="",K56=""),"",IF(E56="Long",(J56-G56)*K56,(G56-J56)*K56))</x:f>
      </x:c>
      <x:c r="N56" s="101" t="str">
        <x:f>IF(OR(L56="",L56=0,M56=""),"",M56/L56)</x:f>
      </x:c>
      <x:c r="O56" s="83"/>
      <x:c r="P56" s="83"/>
      <x:c r="Q56" s="86"/>
    </x:row>
    <x:row r="57">
      <x:c r="A57" s="97"/>
      <x:c r="B57" s="83"/>
      <x:c r="C57" s="83"/>
      <x:c r="D57" s="83"/>
      <x:c r="E57" s="83"/>
      <x:c r="F57" s="83"/>
      <x:c r="G57" s="98"/>
      <x:c r="H57" s="98"/>
      <x:c r="I57" s="98"/>
      <x:c r="J57" s="98"/>
      <x:c r="K57" s="99"/>
      <x:c r="L57" s="100" t="str">
        <x:f>IF(OR(G57="",H57="",K57=""),"",ABS(G57-H57)*K57)</x:f>
      </x:c>
      <x:c r="M57" s="100" t="str">
        <x:f>IF(OR(G57="",J57="",K57=""),"",IF(E57="Long",(J57-G57)*K57,(G57-J57)*K57))</x:f>
      </x:c>
      <x:c r="N57" s="101" t="str">
        <x:f>IF(OR(L57="",L57=0,M57=""),"",M57/L57)</x:f>
      </x:c>
      <x:c r="O57" s="83"/>
      <x:c r="P57" s="83"/>
      <x:c r="Q57" s="86"/>
    </x:row>
    <x:row r="58">
      <x:c r="A58" s="97"/>
      <x:c r="B58" s="83"/>
      <x:c r="C58" s="83"/>
      <x:c r="D58" s="83"/>
      <x:c r="E58" s="83"/>
      <x:c r="F58" s="83"/>
      <x:c r="G58" s="98"/>
      <x:c r="H58" s="98"/>
      <x:c r="I58" s="98"/>
      <x:c r="J58" s="98"/>
      <x:c r="K58" s="99"/>
      <x:c r="L58" s="100" t="str">
        <x:f>IF(OR(G58="",H58="",K58=""),"",ABS(G58-H58)*K58)</x:f>
      </x:c>
      <x:c r="M58" s="100" t="str">
        <x:f>IF(OR(G58="",J58="",K58=""),"",IF(E58="Long",(J58-G58)*K58,(G58-J58)*K58))</x:f>
      </x:c>
      <x:c r="N58" s="101" t="str">
        <x:f>IF(OR(L58="",L58=0,M58=""),"",M58/L58)</x:f>
      </x:c>
      <x:c r="O58" s="83"/>
      <x:c r="P58" s="83"/>
      <x:c r="Q58" s="86"/>
    </x:row>
    <x:row r="59">
      <x:c r="A59" s="97"/>
      <x:c r="B59" s="83"/>
      <x:c r="C59" s="83"/>
      <x:c r="D59" s="83"/>
      <x:c r="E59" s="83"/>
      <x:c r="F59" s="83"/>
      <x:c r="G59" s="98"/>
      <x:c r="H59" s="98"/>
      <x:c r="I59" s="98"/>
      <x:c r="J59" s="98"/>
      <x:c r="K59" s="99"/>
      <x:c r="L59" s="100" t="str">
        <x:f>IF(OR(G59="",H59="",K59=""),"",ABS(G59-H59)*K59)</x:f>
      </x:c>
      <x:c r="M59" s="100" t="str">
        <x:f>IF(OR(G59="",J59="",K59=""),"",IF(E59="Long",(J59-G59)*K59,(G59-J59)*K59))</x:f>
      </x:c>
      <x:c r="N59" s="101" t="str">
        <x:f>IF(OR(L59="",L59=0,M59=""),"",M59/L59)</x:f>
      </x:c>
      <x:c r="O59" s="83"/>
      <x:c r="P59" s="83"/>
      <x:c r="Q59" s="86"/>
    </x:row>
    <x:row r="60">
      <x:c r="A60" s="97"/>
      <x:c r="B60" s="83"/>
      <x:c r="C60" s="83"/>
      <x:c r="D60" s="83"/>
      <x:c r="E60" s="83"/>
      <x:c r="F60" s="83"/>
      <x:c r="G60" s="98"/>
      <x:c r="H60" s="98"/>
      <x:c r="I60" s="98"/>
      <x:c r="J60" s="98"/>
      <x:c r="K60" s="99"/>
      <x:c r="L60" s="100" t="str">
        <x:f>IF(OR(G60="",H60="",K60=""),"",ABS(G60-H60)*K60)</x:f>
      </x:c>
      <x:c r="M60" s="100" t="str">
        <x:f>IF(OR(G60="",J60="",K60=""),"",IF(E60="Long",(J60-G60)*K60,(G60-J60)*K60))</x:f>
      </x:c>
      <x:c r="N60" s="101" t="str">
        <x:f>IF(OR(L60="",L60=0,M60=""),"",M60/L60)</x:f>
      </x:c>
      <x:c r="O60" s="83"/>
      <x:c r="P60" s="83"/>
      <x:c r="Q60" s="86"/>
    </x:row>
    <x:row r="61">
      <x:c r="A61" s="97"/>
      <x:c r="B61" s="83"/>
      <x:c r="C61" s="83"/>
      <x:c r="D61" s="83"/>
      <x:c r="E61" s="83"/>
      <x:c r="F61" s="83"/>
      <x:c r="G61" s="98"/>
      <x:c r="H61" s="98"/>
      <x:c r="I61" s="98"/>
      <x:c r="J61" s="98"/>
      <x:c r="K61" s="99"/>
      <x:c r="L61" s="100" t="str">
        <x:f>IF(OR(G61="",H61="",K61=""),"",ABS(G61-H61)*K61)</x:f>
      </x:c>
      <x:c r="M61" s="100" t="str">
        <x:f>IF(OR(G61="",J61="",K61=""),"",IF(E61="Long",(J61-G61)*K61,(G61-J61)*K61))</x:f>
      </x:c>
      <x:c r="N61" s="101" t="str">
        <x:f>IF(OR(L61="",L61=0,M61=""),"",M61/L61)</x:f>
      </x:c>
      <x:c r="O61" s="83"/>
      <x:c r="P61" s="83"/>
      <x:c r="Q61" s="86"/>
    </x:row>
    <x:row r="62">
      <x:c r="A62" s="97"/>
      <x:c r="B62" s="83"/>
      <x:c r="C62" s="83"/>
      <x:c r="D62" s="83"/>
      <x:c r="E62" s="83"/>
      <x:c r="F62" s="83"/>
      <x:c r="G62" s="98"/>
      <x:c r="H62" s="98"/>
      <x:c r="I62" s="98"/>
      <x:c r="J62" s="98"/>
      <x:c r="K62" s="99"/>
      <x:c r="L62" s="100" t="str">
        <x:f>IF(OR(G62="",H62="",K62=""),"",ABS(G62-H62)*K62)</x:f>
      </x:c>
      <x:c r="M62" s="100" t="str">
        <x:f>IF(OR(G62="",J62="",K62=""),"",IF(E62="Long",(J62-G62)*K62,(G62-J62)*K62))</x:f>
      </x:c>
      <x:c r="N62" s="101" t="str">
        <x:f>IF(OR(L62="",L62=0,M62=""),"",M62/L62)</x:f>
      </x:c>
      <x:c r="O62" s="83"/>
      <x:c r="P62" s="83"/>
      <x:c r="Q62" s="86"/>
    </x:row>
    <x:row r="63">
      <x:c r="A63" s="97"/>
      <x:c r="B63" s="83"/>
      <x:c r="C63" s="83"/>
      <x:c r="D63" s="83"/>
      <x:c r="E63" s="83"/>
      <x:c r="F63" s="83"/>
      <x:c r="G63" s="98"/>
      <x:c r="H63" s="98"/>
      <x:c r="I63" s="98"/>
      <x:c r="J63" s="98"/>
      <x:c r="K63" s="99"/>
      <x:c r="L63" s="100" t="str">
        <x:f>IF(OR(G63="",H63="",K63=""),"",ABS(G63-H63)*K63)</x:f>
      </x:c>
      <x:c r="M63" s="100" t="str">
        <x:f>IF(OR(G63="",J63="",K63=""),"",IF(E63="Long",(J63-G63)*K63,(G63-J63)*K63))</x:f>
      </x:c>
      <x:c r="N63" s="101" t="str">
        <x:f>IF(OR(L63="",L63=0,M63=""),"",M63/L63)</x:f>
      </x:c>
      <x:c r="O63" s="83"/>
      <x:c r="P63" s="83"/>
      <x:c r="Q63" s="86"/>
    </x:row>
    <x:row r="64">
      <x:c r="A64" s="97"/>
      <x:c r="B64" s="83"/>
      <x:c r="C64" s="83"/>
      <x:c r="D64" s="83"/>
      <x:c r="E64" s="83"/>
      <x:c r="F64" s="83"/>
      <x:c r="G64" s="98"/>
      <x:c r="H64" s="98"/>
      <x:c r="I64" s="98"/>
      <x:c r="J64" s="98"/>
      <x:c r="K64" s="99"/>
      <x:c r="L64" s="100" t="str">
        <x:f>IF(OR(G64="",H64="",K64=""),"",ABS(G64-H64)*K64)</x:f>
      </x:c>
      <x:c r="M64" s="100" t="str">
        <x:f>IF(OR(G64="",J64="",K64=""),"",IF(E64="Long",(J64-G64)*K64,(G64-J64)*K64))</x:f>
      </x:c>
      <x:c r="N64" s="101" t="str">
        <x:f>IF(OR(L64="",L64=0,M64=""),"",M64/L64)</x:f>
      </x:c>
      <x:c r="O64" s="83"/>
      <x:c r="P64" s="83"/>
      <x:c r="Q64" s="86"/>
    </x:row>
    <x:row r="65">
      <x:c r="A65" s="97"/>
      <x:c r="B65" s="83"/>
      <x:c r="C65" s="83"/>
      <x:c r="D65" s="83"/>
      <x:c r="E65" s="83"/>
      <x:c r="F65" s="83"/>
      <x:c r="G65" s="98"/>
      <x:c r="H65" s="98"/>
      <x:c r="I65" s="98"/>
      <x:c r="J65" s="98"/>
      <x:c r="K65" s="99"/>
      <x:c r="L65" s="100" t="str">
        <x:f>IF(OR(G65="",H65="",K65=""),"",ABS(G65-H65)*K65)</x:f>
      </x:c>
      <x:c r="M65" s="100" t="str">
        <x:f>IF(OR(G65="",J65="",K65=""),"",IF(E65="Long",(J65-G65)*K65,(G65-J65)*K65))</x:f>
      </x:c>
      <x:c r="N65" s="101" t="str">
        <x:f>IF(OR(L65="",L65=0,M65=""),"",M65/L65)</x:f>
      </x:c>
      <x:c r="O65" s="83"/>
      <x:c r="P65" s="83"/>
      <x:c r="Q65" s="86"/>
    </x:row>
    <x:row r="66">
      <x:c r="A66" s="97"/>
      <x:c r="B66" s="83"/>
      <x:c r="C66" s="83"/>
      <x:c r="D66" s="83"/>
      <x:c r="E66" s="83"/>
      <x:c r="F66" s="83"/>
      <x:c r="G66" s="98"/>
      <x:c r="H66" s="98"/>
      <x:c r="I66" s="98"/>
      <x:c r="J66" s="98"/>
      <x:c r="K66" s="99"/>
      <x:c r="L66" s="100" t="str">
        <x:f>IF(OR(G66="",H66="",K66=""),"",ABS(G66-H66)*K66)</x:f>
      </x:c>
      <x:c r="M66" s="100" t="str">
        <x:f>IF(OR(G66="",J66="",K66=""),"",IF(E66="Long",(J66-G66)*K66,(G66-J66)*K66))</x:f>
      </x:c>
      <x:c r="N66" s="101" t="str">
        <x:f>IF(OR(L66="",L66=0,M66=""),"",M66/L66)</x:f>
      </x:c>
      <x:c r="O66" s="83"/>
      <x:c r="P66" s="83"/>
      <x:c r="Q66" s="86"/>
    </x:row>
    <x:row r="67">
      <x:c r="A67" s="97"/>
      <x:c r="B67" s="83"/>
      <x:c r="C67" s="83"/>
      <x:c r="D67" s="83"/>
      <x:c r="E67" s="83"/>
      <x:c r="F67" s="83"/>
      <x:c r="G67" s="98"/>
      <x:c r="H67" s="98"/>
      <x:c r="I67" s="98"/>
      <x:c r="J67" s="98"/>
      <x:c r="K67" s="99"/>
      <x:c r="L67" s="100" t="str">
        <x:f>IF(OR(G67="",H67="",K67=""),"",ABS(G67-H67)*K67)</x:f>
      </x:c>
      <x:c r="M67" s="100" t="str">
        <x:f>IF(OR(G67="",J67="",K67=""),"",IF(E67="Long",(J67-G67)*K67,(G67-J67)*K67))</x:f>
      </x:c>
      <x:c r="N67" s="101" t="str">
        <x:f>IF(OR(L67="",L67=0,M67=""),"",M67/L67)</x:f>
      </x:c>
      <x:c r="O67" s="83"/>
      <x:c r="P67" s="83"/>
      <x:c r="Q67" s="86"/>
    </x:row>
    <x:row r="68">
      <x:c r="A68" s="97"/>
      <x:c r="B68" s="83"/>
      <x:c r="C68" s="83"/>
      <x:c r="D68" s="83"/>
      <x:c r="E68" s="83"/>
      <x:c r="F68" s="83"/>
      <x:c r="G68" s="98"/>
      <x:c r="H68" s="98"/>
      <x:c r="I68" s="98"/>
      <x:c r="J68" s="98"/>
      <x:c r="K68" s="99"/>
      <x:c r="L68" s="100" t="str">
        <x:f>IF(OR(G68="",H68="",K68=""),"",ABS(G68-H68)*K68)</x:f>
      </x:c>
      <x:c r="M68" s="100" t="str">
        <x:f>IF(OR(G68="",J68="",K68=""),"",IF(E68="Long",(J68-G68)*K68,(G68-J68)*K68))</x:f>
      </x:c>
      <x:c r="N68" s="101" t="str">
        <x:f>IF(OR(L68="",L68=0,M68=""),"",M68/L68)</x:f>
      </x:c>
      <x:c r="O68" s="83"/>
      <x:c r="P68" s="83"/>
      <x:c r="Q68" s="86"/>
    </x:row>
    <x:row r="69">
      <x:c r="A69" s="97"/>
      <x:c r="B69" s="83"/>
      <x:c r="C69" s="83"/>
      <x:c r="D69" s="83"/>
      <x:c r="E69" s="83"/>
      <x:c r="F69" s="83"/>
      <x:c r="G69" s="98"/>
      <x:c r="H69" s="98"/>
      <x:c r="I69" s="98"/>
      <x:c r="J69" s="98"/>
      <x:c r="K69" s="99"/>
      <x:c r="L69" s="100" t="str">
        <x:f>IF(OR(G69="",H69="",K69=""),"",ABS(G69-H69)*K69)</x:f>
      </x:c>
      <x:c r="M69" s="100" t="str">
        <x:f>IF(OR(G69="",J69="",K69=""),"",IF(E69="Long",(J69-G69)*K69,(G69-J69)*K69))</x:f>
      </x:c>
      <x:c r="N69" s="101" t="str">
        <x:f>IF(OR(L69="",L69=0,M69=""),"",M69/L69)</x:f>
      </x:c>
      <x:c r="O69" s="83"/>
      <x:c r="P69" s="83"/>
      <x:c r="Q69" s="86"/>
    </x:row>
    <x:row r="70">
      <x:c r="A70" s="97"/>
      <x:c r="B70" s="83"/>
      <x:c r="C70" s="83"/>
      <x:c r="D70" s="83"/>
      <x:c r="E70" s="83"/>
      <x:c r="F70" s="83"/>
      <x:c r="G70" s="98"/>
      <x:c r="H70" s="98"/>
      <x:c r="I70" s="98"/>
      <x:c r="J70" s="98"/>
      <x:c r="K70" s="99"/>
      <x:c r="L70" s="100" t="str">
        <x:f>IF(OR(G70="",H70="",K70=""),"",ABS(G70-H70)*K70)</x:f>
      </x:c>
      <x:c r="M70" s="100" t="str">
        <x:f>IF(OR(G70="",J70="",K70=""),"",IF(E70="Long",(J70-G70)*K70,(G70-J70)*K70))</x:f>
      </x:c>
      <x:c r="N70" s="101" t="str">
        <x:f>IF(OR(L70="",L70=0,M70=""),"",M70/L70)</x:f>
      </x:c>
      <x:c r="O70" s="83"/>
      <x:c r="P70" s="83"/>
      <x:c r="Q70" s="86"/>
    </x:row>
    <x:row r="71">
      <x:c r="A71" s="97"/>
      <x:c r="B71" s="83"/>
      <x:c r="C71" s="83"/>
      <x:c r="D71" s="83"/>
      <x:c r="E71" s="83"/>
      <x:c r="F71" s="83"/>
      <x:c r="G71" s="98"/>
      <x:c r="H71" s="98"/>
      <x:c r="I71" s="98"/>
      <x:c r="J71" s="98"/>
      <x:c r="K71" s="99"/>
      <x:c r="L71" s="100" t="str">
        <x:f>IF(OR(G71="",H71="",K71=""),"",ABS(G71-H71)*K71)</x:f>
      </x:c>
      <x:c r="M71" s="100" t="str">
        <x:f>IF(OR(G71="",J71="",K71=""),"",IF(E71="Long",(J71-G71)*K71,(G71-J71)*K71))</x:f>
      </x:c>
      <x:c r="N71" s="101" t="str">
        <x:f>IF(OR(L71="",L71=0,M71=""),"",M71/L71)</x:f>
      </x:c>
      <x:c r="O71" s="83"/>
      <x:c r="P71" s="83"/>
      <x:c r="Q71" s="86"/>
    </x:row>
    <x:row r="72">
      <x:c r="A72" s="97"/>
      <x:c r="B72" s="83"/>
      <x:c r="C72" s="83"/>
      <x:c r="D72" s="83"/>
      <x:c r="E72" s="83"/>
      <x:c r="F72" s="83"/>
      <x:c r="G72" s="98"/>
      <x:c r="H72" s="98"/>
      <x:c r="I72" s="98"/>
      <x:c r="J72" s="98"/>
      <x:c r="K72" s="99"/>
      <x:c r="L72" s="100" t="str">
        <x:f>IF(OR(G72="",H72="",K72=""),"",ABS(G72-H72)*K72)</x:f>
      </x:c>
      <x:c r="M72" s="100" t="str">
        <x:f>IF(OR(G72="",J72="",K72=""),"",IF(E72="Long",(J72-G72)*K72,(G72-J72)*K72))</x:f>
      </x:c>
      <x:c r="N72" s="101" t="str">
        <x:f>IF(OR(L72="",L72=0,M72=""),"",M72/L72)</x:f>
      </x:c>
      <x:c r="O72" s="83"/>
      <x:c r="P72" s="83"/>
      <x:c r="Q72" s="86"/>
    </x:row>
    <x:row r="73">
      <x:c r="A73" s="97"/>
      <x:c r="B73" s="83"/>
      <x:c r="C73" s="83"/>
      <x:c r="D73" s="83"/>
      <x:c r="E73" s="83"/>
      <x:c r="F73" s="83"/>
      <x:c r="G73" s="98"/>
      <x:c r="H73" s="98"/>
      <x:c r="I73" s="98"/>
      <x:c r="J73" s="98"/>
      <x:c r="K73" s="99"/>
      <x:c r="L73" s="100" t="str">
        <x:f>IF(OR(G73="",H73="",K73=""),"",ABS(G73-H73)*K73)</x:f>
      </x:c>
      <x:c r="M73" s="100" t="str">
        <x:f>IF(OR(G73="",J73="",K73=""),"",IF(E73="Long",(J73-G73)*K73,(G73-J73)*K73))</x:f>
      </x:c>
      <x:c r="N73" s="101" t="str">
        <x:f>IF(OR(L73="",L73=0,M73=""),"",M73/L73)</x:f>
      </x:c>
      <x:c r="O73" s="83"/>
      <x:c r="P73" s="83"/>
      <x:c r="Q73" s="86"/>
    </x:row>
    <x:row r="74">
      <x:c r="A74" s="97"/>
      <x:c r="B74" s="83"/>
      <x:c r="C74" s="83"/>
      <x:c r="D74" s="83"/>
      <x:c r="E74" s="83"/>
      <x:c r="F74" s="83"/>
      <x:c r="G74" s="98"/>
      <x:c r="H74" s="98"/>
      <x:c r="I74" s="98"/>
      <x:c r="J74" s="98"/>
      <x:c r="K74" s="99"/>
      <x:c r="L74" s="100" t="str">
        <x:f>IF(OR(G74="",H74="",K74=""),"",ABS(G74-H74)*K74)</x:f>
      </x:c>
      <x:c r="M74" s="100" t="str">
        <x:f>IF(OR(G74="",J74="",K74=""),"",IF(E74="Long",(J74-G74)*K74,(G74-J74)*K74))</x:f>
      </x:c>
      <x:c r="N74" s="101" t="str">
        <x:f>IF(OR(L74="",L74=0,M74=""),"",M74/L74)</x:f>
      </x:c>
      <x:c r="O74" s="83"/>
      <x:c r="P74" s="83"/>
      <x:c r="Q74" s="86"/>
    </x:row>
    <x:row r="75">
      <x:c r="A75" s="97"/>
      <x:c r="B75" s="83"/>
      <x:c r="C75" s="83"/>
      <x:c r="D75" s="83"/>
      <x:c r="E75" s="83"/>
      <x:c r="F75" s="83"/>
      <x:c r="G75" s="98"/>
      <x:c r="H75" s="98"/>
      <x:c r="I75" s="98"/>
      <x:c r="J75" s="98"/>
      <x:c r="K75" s="99"/>
      <x:c r="L75" s="100" t="str">
        <x:f>IF(OR(G75="",H75="",K75=""),"",ABS(G75-H75)*K75)</x:f>
      </x:c>
      <x:c r="M75" s="100" t="str">
        <x:f>IF(OR(G75="",J75="",K75=""),"",IF(E75="Long",(J75-G75)*K75,(G75-J75)*K75))</x:f>
      </x:c>
      <x:c r="N75" s="101" t="str">
        <x:f>IF(OR(L75="",L75=0,M75=""),"",M75/L75)</x:f>
      </x:c>
      <x:c r="O75" s="83"/>
      <x:c r="P75" s="83"/>
      <x:c r="Q75" s="86"/>
    </x:row>
    <x:row r="76">
      <x:c r="A76" s="97"/>
      <x:c r="B76" s="83"/>
      <x:c r="C76" s="83"/>
      <x:c r="D76" s="83"/>
      <x:c r="E76" s="83"/>
      <x:c r="F76" s="83"/>
      <x:c r="G76" s="98"/>
      <x:c r="H76" s="98"/>
      <x:c r="I76" s="98"/>
      <x:c r="J76" s="98"/>
      <x:c r="K76" s="99"/>
      <x:c r="L76" s="100" t="str">
        <x:f>IF(OR(G76="",H76="",K76=""),"",ABS(G76-H76)*K76)</x:f>
      </x:c>
      <x:c r="M76" s="100" t="str">
        <x:f>IF(OR(G76="",J76="",K76=""),"",IF(E76="Long",(J76-G76)*K76,(G76-J76)*K76))</x:f>
      </x:c>
      <x:c r="N76" s="101" t="str">
        <x:f>IF(OR(L76="",L76=0,M76=""),"",M76/L76)</x:f>
      </x:c>
      <x:c r="O76" s="83"/>
      <x:c r="P76" s="83"/>
      <x:c r="Q76" s="86"/>
    </x:row>
    <x:row r="77">
      <x:c r="A77" s="97"/>
      <x:c r="B77" s="83"/>
      <x:c r="C77" s="83"/>
      <x:c r="D77" s="83"/>
      <x:c r="E77" s="83"/>
      <x:c r="F77" s="83"/>
      <x:c r="G77" s="98"/>
      <x:c r="H77" s="98"/>
      <x:c r="I77" s="98"/>
      <x:c r="J77" s="98"/>
      <x:c r="K77" s="99"/>
      <x:c r="L77" s="100" t="str">
        <x:f>IF(OR(G77="",H77="",K77=""),"",ABS(G77-H77)*K77)</x:f>
      </x:c>
      <x:c r="M77" s="100" t="str">
        <x:f>IF(OR(G77="",J77="",K77=""),"",IF(E77="Long",(J77-G77)*K77,(G77-J77)*K77))</x:f>
      </x:c>
      <x:c r="N77" s="101" t="str">
        <x:f>IF(OR(L77="",L77=0,M77=""),"",M77/L77)</x:f>
      </x:c>
      <x:c r="O77" s="83"/>
      <x:c r="P77" s="83"/>
      <x:c r="Q77" s="86"/>
    </x:row>
    <x:row r="78">
      <x:c r="A78" s="97"/>
      <x:c r="B78" s="83"/>
      <x:c r="C78" s="83"/>
      <x:c r="D78" s="83"/>
      <x:c r="E78" s="83"/>
      <x:c r="F78" s="83"/>
      <x:c r="G78" s="98"/>
      <x:c r="H78" s="98"/>
      <x:c r="I78" s="98"/>
      <x:c r="J78" s="98"/>
      <x:c r="K78" s="99"/>
      <x:c r="L78" s="100" t="str">
        <x:f>IF(OR(G78="",H78="",K78=""),"",ABS(G78-H78)*K78)</x:f>
      </x:c>
      <x:c r="M78" s="100" t="str">
        <x:f>IF(OR(G78="",J78="",K78=""),"",IF(E78="Long",(J78-G78)*K78,(G78-J78)*K78))</x:f>
      </x:c>
      <x:c r="N78" s="101" t="str">
        <x:f>IF(OR(L78="",L78=0,M78=""),"",M78/L78)</x:f>
      </x:c>
      <x:c r="O78" s="83"/>
      <x:c r="P78" s="83"/>
      <x:c r="Q78" s="86"/>
    </x:row>
    <x:row r="79">
      <x:c r="A79" s="97"/>
      <x:c r="B79" s="83"/>
      <x:c r="C79" s="83"/>
      <x:c r="D79" s="83"/>
      <x:c r="E79" s="83"/>
      <x:c r="F79" s="83"/>
      <x:c r="G79" s="98"/>
      <x:c r="H79" s="98"/>
      <x:c r="I79" s="98"/>
      <x:c r="J79" s="98"/>
      <x:c r="K79" s="99"/>
      <x:c r="L79" s="100" t="str">
        <x:f>IF(OR(G79="",H79="",K79=""),"",ABS(G79-H79)*K79)</x:f>
      </x:c>
      <x:c r="M79" s="100" t="str">
        <x:f>IF(OR(G79="",J79="",K79=""),"",IF(E79="Long",(J79-G79)*K79,(G79-J79)*K79))</x:f>
      </x:c>
      <x:c r="N79" s="101" t="str">
        <x:f>IF(OR(L79="",L79=0,M79=""),"",M79/L79)</x:f>
      </x:c>
      <x:c r="O79" s="83"/>
      <x:c r="P79" s="83"/>
      <x:c r="Q79" s="86"/>
    </x:row>
    <x:row r="80">
      <x:c r="A80" s="97"/>
      <x:c r="B80" s="83"/>
      <x:c r="C80" s="83"/>
      <x:c r="D80" s="83"/>
      <x:c r="E80" s="83"/>
      <x:c r="F80" s="83"/>
      <x:c r="G80" s="98"/>
      <x:c r="H80" s="98"/>
      <x:c r="I80" s="98"/>
      <x:c r="J80" s="98"/>
      <x:c r="K80" s="99"/>
      <x:c r="L80" s="100" t="str">
        <x:f>IF(OR(G80="",H80="",K80=""),"",ABS(G80-H80)*K80)</x:f>
      </x:c>
      <x:c r="M80" s="100" t="str">
        <x:f>IF(OR(G80="",J80="",K80=""),"",IF(E80="Long",(J80-G80)*K80,(G80-J80)*K80))</x:f>
      </x:c>
      <x:c r="N80" s="101" t="str">
        <x:f>IF(OR(L80="",L80=0,M80=""),"",M80/L80)</x:f>
      </x:c>
      <x:c r="O80" s="83"/>
      <x:c r="P80" s="83"/>
      <x:c r="Q80" s="86"/>
    </x:row>
    <x:row r="81">
      <x:c r="A81" s="97"/>
      <x:c r="B81" s="83"/>
      <x:c r="C81" s="83"/>
      <x:c r="D81" s="83"/>
      <x:c r="E81" s="83"/>
      <x:c r="F81" s="83"/>
      <x:c r="G81" s="98"/>
      <x:c r="H81" s="98"/>
      <x:c r="I81" s="98"/>
      <x:c r="J81" s="98"/>
      <x:c r="K81" s="99"/>
      <x:c r="L81" s="100" t="str">
        <x:f>IF(OR(G81="",H81="",K81=""),"",ABS(G81-H81)*K81)</x:f>
      </x:c>
      <x:c r="M81" s="100" t="str">
        <x:f>IF(OR(G81="",J81="",K81=""),"",IF(E81="Long",(J81-G81)*K81,(G81-J81)*K81))</x:f>
      </x:c>
      <x:c r="N81" s="101" t="str">
        <x:f>IF(OR(L81="",L81=0,M81=""),"",M81/L81)</x:f>
      </x:c>
      <x:c r="O81" s="83"/>
      <x:c r="P81" s="83"/>
      <x:c r="Q81" s="86"/>
    </x:row>
    <x:row r="82">
      <x:c r="A82" s="97"/>
      <x:c r="B82" s="83"/>
      <x:c r="C82" s="83"/>
      <x:c r="D82" s="83"/>
      <x:c r="E82" s="83"/>
      <x:c r="F82" s="83"/>
      <x:c r="G82" s="98"/>
      <x:c r="H82" s="98"/>
      <x:c r="I82" s="98"/>
      <x:c r="J82" s="98"/>
      <x:c r="K82" s="99"/>
      <x:c r="L82" s="100" t="str">
        <x:f>IF(OR(G82="",H82="",K82=""),"",ABS(G82-H82)*K82)</x:f>
      </x:c>
      <x:c r="M82" s="100" t="str">
        <x:f>IF(OR(G82="",J82="",K82=""),"",IF(E82="Long",(J82-G82)*K82,(G82-J82)*K82))</x:f>
      </x:c>
      <x:c r="N82" s="101" t="str">
        <x:f>IF(OR(L82="",L82=0,M82=""),"",M82/L82)</x:f>
      </x:c>
      <x:c r="O82" s="83"/>
      <x:c r="P82" s="83"/>
      <x:c r="Q82" s="86"/>
    </x:row>
    <x:row r="83">
      <x:c r="A83" s="97"/>
      <x:c r="B83" s="83"/>
      <x:c r="C83" s="83"/>
      <x:c r="D83" s="83"/>
      <x:c r="E83" s="83"/>
      <x:c r="F83" s="83"/>
      <x:c r="G83" s="98"/>
      <x:c r="H83" s="98"/>
      <x:c r="I83" s="98"/>
      <x:c r="J83" s="98"/>
      <x:c r="K83" s="99"/>
      <x:c r="L83" s="100" t="str">
        <x:f>IF(OR(G83="",H83="",K83=""),"",ABS(G83-H83)*K83)</x:f>
      </x:c>
      <x:c r="M83" s="100" t="str">
        <x:f>IF(OR(G83="",J83="",K83=""),"",IF(E83="Long",(J83-G83)*K83,(G83-J83)*K83))</x:f>
      </x:c>
      <x:c r="N83" s="101" t="str">
        <x:f>IF(OR(L83="",L83=0,M83=""),"",M83/L83)</x:f>
      </x:c>
      <x:c r="O83" s="83"/>
      <x:c r="P83" s="83"/>
      <x:c r="Q83" s="86"/>
    </x:row>
    <x:row r="84">
      <x:c r="A84" s="97"/>
      <x:c r="B84" s="83"/>
      <x:c r="C84" s="83"/>
      <x:c r="D84" s="83"/>
      <x:c r="E84" s="83"/>
      <x:c r="F84" s="83"/>
      <x:c r="G84" s="98"/>
      <x:c r="H84" s="98"/>
      <x:c r="I84" s="98"/>
      <x:c r="J84" s="98"/>
      <x:c r="K84" s="99"/>
      <x:c r="L84" s="100" t="str">
        <x:f>IF(OR(G84="",H84="",K84=""),"",ABS(G84-H84)*K84)</x:f>
      </x:c>
      <x:c r="M84" s="100" t="str">
        <x:f>IF(OR(G84="",J84="",K84=""),"",IF(E84="Long",(J84-G84)*K84,(G84-J84)*K84))</x:f>
      </x:c>
      <x:c r="N84" s="101" t="str">
        <x:f>IF(OR(L84="",L84=0,M84=""),"",M84/L84)</x:f>
      </x:c>
      <x:c r="O84" s="83"/>
      <x:c r="P84" s="83"/>
      <x:c r="Q84" s="86"/>
    </x:row>
    <x:row r="85">
      <x:c r="A85" s="97"/>
      <x:c r="B85" s="83"/>
      <x:c r="C85" s="83"/>
      <x:c r="D85" s="83"/>
      <x:c r="E85" s="83"/>
      <x:c r="F85" s="83"/>
      <x:c r="G85" s="98"/>
      <x:c r="H85" s="98"/>
      <x:c r="I85" s="98"/>
      <x:c r="J85" s="98"/>
      <x:c r="K85" s="99"/>
      <x:c r="L85" s="100" t="str">
        <x:f>IF(OR(G85="",H85="",K85=""),"",ABS(G85-H85)*K85)</x:f>
      </x:c>
      <x:c r="M85" s="100" t="str">
        <x:f>IF(OR(G85="",J85="",K85=""),"",IF(E85="Long",(J85-G85)*K85,(G85-J85)*K85))</x:f>
      </x:c>
      <x:c r="N85" s="101" t="str">
        <x:f>IF(OR(L85="",L85=0,M85=""),"",M85/L85)</x:f>
      </x:c>
      <x:c r="O85" s="83"/>
      <x:c r="P85" s="83"/>
      <x:c r="Q85" s="86"/>
    </x:row>
    <x:row r="86">
      <x:c r="A86" s="97"/>
      <x:c r="B86" s="83"/>
      <x:c r="C86" s="83"/>
      <x:c r="D86" s="83"/>
      <x:c r="E86" s="83"/>
      <x:c r="F86" s="83"/>
      <x:c r="G86" s="98"/>
      <x:c r="H86" s="98"/>
      <x:c r="I86" s="98"/>
      <x:c r="J86" s="98"/>
      <x:c r="K86" s="99"/>
      <x:c r="L86" s="100" t="str">
        <x:f>IF(OR(G86="",H86="",K86=""),"",ABS(G86-H86)*K86)</x:f>
      </x:c>
      <x:c r="M86" s="100" t="str">
        <x:f>IF(OR(G86="",J86="",K86=""),"",IF(E86="Long",(J86-G86)*K86,(G86-J86)*K86))</x:f>
      </x:c>
      <x:c r="N86" s="101" t="str">
        <x:f>IF(OR(L86="",L86=0,M86=""),"",M86/L86)</x:f>
      </x:c>
      <x:c r="O86" s="83"/>
      <x:c r="P86" s="83"/>
      <x:c r="Q86" s="86"/>
    </x:row>
    <x:row r="87">
      <x:c r="A87" s="97"/>
      <x:c r="B87" s="83"/>
      <x:c r="C87" s="83"/>
      <x:c r="D87" s="83"/>
      <x:c r="E87" s="83"/>
      <x:c r="F87" s="83"/>
      <x:c r="G87" s="98"/>
      <x:c r="H87" s="98"/>
      <x:c r="I87" s="98"/>
      <x:c r="J87" s="98"/>
      <x:c r="K87" s="99"/>
      <x:c r="L87" s="100" t="str">
        <x:f>IF(OR(G87="",H87="",K87=""),"",ABS(G87-H87)*K87)</x:f>
      </x:c>
      <x:c r="M87" s="100" t="str">
        <x:f>IF(OR(G87="",J87="",K87=""),"",IF(E87="Long",(J87-G87)*K87,(G87-J87)*K87))</x:f>
      </x:c>
      <x:c r="N87" s="101" t="str">
        <x:f>IF(OR(L87="",L87=0,M87=""),"",M87/L87)</x:f>
      </x:c>
      <x:c r="O87" s="83"/>
      <x:c r="P87" s="83"/>
      <x:c r="Q87" s="86"/>
    </x:row>
    <x:row r="88">
      <x:c r="A88" s="97"/>
      <x:c r="B88" s="83"/>
      <x:c r="C88" s="83"/>
      <x:c r="D88" s="83"/>
      <x:c r="E88" s="83"/>
      <x:c r="F88" s="83"/>
      <x:c r="G88" s="98"/>
      <x:c r="H88" s="98"/>
      <x:c r="I88" s="98"/>
      <x:c r="J88" s="98"/>
      <x:c r="K88" s="99"/>
      <x:c r="L88" s="100" t="str">
        <x:f>IF(OR(G88="",H88="",K88=""),"",ABS(G88-H88)*K88)</x:f>
      </x:c>
      <x:c r="M88" s="100" t="str">
        <x:f>IF(OR(G88="",J88="",K88=""),"",IF(E88="Long",(J88-G88)*K88,(G88-J88)*K88))</x:f>
      </x:c>
      <x:c r="N88" s="101" t="str">
        <x:f>IF(OR(L88="",L88=0,M88=""),"",M88/L88)</x:f>
      </x:c>
      <x:c r="O88" s="83"/>
      <x:c r="P88" s="83"/>
      <x:c r="Q88" s="86"/>
    </x:row>
    <x:row r="89">
      <x:c r="A89" s="97"/>
      <x:c r="B89" s="83"/>
      <x:c r="C89" s="83"/>
      <x:c r="D89" s="83"/>
      <x:c r="E89" s="83"/>
      <x:c r="F89" s="83"/>
      <x:c r="G89" s="98"/>
      <x:c r="H89" s="98"/>
      <x:c r="I89" s="98"/>
      <x:c r="J89" s="98"/>
      <x:c r="K89" s="99"/>
      <x:c r="L89" s="100" t="str">
        <x:f>IF(OR(G89="",H89="",K89=""),"",ABS(G89-H89)*K89)</x:f>
      </x:c>
      <x:c r="M89" s="100" t="str">
        <x:f>IF(OR(G89="",J89="",K89=""),"",IF(E89="Long",(J89-G89)*K89,(G89-J89)*K89))</x:f>
      </x:c>
      <x:c r="N89" s="101" t="str">
        <x:f>IF(OR(L89="",L89=0,M89=""),"",M89/L89)</x:f>
      </x:c>
      <x:c r="O89" s="83"/>
      <x:c r="P89" s="83"/>
      <x:c r="Q89" s="86"/>
    </x:row>
    <x:row r="90">
      <x:c r="A90" s="97"/>
      <x:c r="B90" s="83"/>
      <x:c r="C90" s="83"/>
      <x:c r="D90" s="83"/>
      <x:c r="E90" s="83"/>
      <x:c r="F90" s="83"/>
      <x:c r="G90" s="98"/>
      <x:c r="H90" s="98"/>
      <x:c r="I90" s="98"/>
      <x:c r="J90" s="98"/>
      <x:c r="K90" s="99"/>
      <x:c r="L90" s="100" t="str">
        <x:f>IF(OR(G90="",H90="",K90=""),"",ABS(G90-H90)*K90)</x:f>
      </x:c>
      <x:c r="M90" s="100" t="str">
        <x:f>IF(OR(G90="",J90="",K90=""),"",IF(E90="Long",(J90-G90)*K90,(G90-J90)*K90))</x:f>
      </x:c>
      <x:c r="N90" s="101" t="str">
        <x:f>IF(OR(L90="",L90=0,M90=""),"",M90/L90)</x:f>
      </x:c>
      <x:c r="O90" s="83"/>
      <x:c r="P90" s="83"/>
      <x:c r="Q90" s="86"/>
    </x:row>
    <x:row r="91">
      <x:c r="A91" s="97"/>
      <x:c r="B91" s="83"/>
      <x:c r="C91" s="83"/>
      <x:c r="D91" s="83"/>
      <x:c r="E91" s="83"/>
      <x:c r="F91" s="83"/>
      <x:c r="G91" s="98"/>
      <x:c r="H91" s="98"/>
      <x:c r="I91" s="98"/>
      <x:c r="J91" s="98"/>
      <x:c r="K91" s="99"/>
      <x:c r="L91" s="100" t="str">
        <x:f>IF(OR(G91="",H91="",K91=""),"",ABS(G91-H91)*K91)</x:f>
      </x:c>
      <x:c r="M91" s="100" t="str">
        <x:f>IF(OR(G91="",J91="",K91=""),"",IF(E91="Long",(J91-G91)*K91,(G91-J91)*K91))</x:f>
      </x:c>
      <x:c r="N91" s="101" t="str">
        <x:f>IF(OR(L91="",L91=0,M91=""),"",M91/L91)</x:f>
      </x:c>
      <x:c r="O91" s="83"/>
      <x:c r="P91" s="83"/>
      <x:c r="Q91" s="86"/>
    </x:row>
    <x:row r="92">
      <x:c r="A92" s="97"/>
      <x:c r="B92" s="83"/>
      <x:c r="C92" s="83"/>
      <x:c r="D92" s="83"/>
      <x:c r="E92" s="83"/>
      <x:c r="F92" s="83"/>
      <x:c r="G92" s="98"/>
      <x:c r="H92" s="98"/>
      <x:c r="I92" s="98"/>
      <x:c r="J92" s="98"/>
      <x:c r="K92" s="99"/>
      <x:c r="L92" s="100" t="str">
        <x:f>IF(OR(G92="",H92="",K92=""),"",ABS(G92-H92)*K92)</x:f>
      </x:c>
      <x:c r="M92" s="100" t="str">
        <x:f>IF(OR(G92="",J92="",K92=""),"",IF(E92="Long",(J92-G92)*K92,(G92-J92)*K92))</x:f>
      </x:c>
      <x:c r="N92" s="101" t="str">
        <x:f>IF(OR(L92="",L92=0,M92=""),"",M92/L92)</x:f>
      </x:c>
      <x:c r="O92" s="83"/>
      <x:c r="P92" s="83"/>
      <x:c r="Q92" s="86"/>
    </x:row>
    <x:row r="93">
      <x:c r="A93" s="97"/>
      <x:c r="B93" s="83"/>
      <x:c r="C93" s="83"/>
      <x:c r="D93" s="83"/>
      <x:c r="E93" s="83"/>
      <x:c r="F93" s="83"/>
      <x:c r="G93" s="98"/>
      <x:c r="H93" s="98"/>
      <x:c r="I93" s="98"/>
      <x:c r="J93" s="98"/>
      <x:c r="K93" s="99"/>
      <x:c r="L93" s="100" t="str">
        <x:f>IF(OR(G93="",H93="",K93=""),"",ABS(G93-H93)*K93)</x:f>
      </x:c>
      <x:c r="M93" s="100" t="str">
        <x:f>IF(OR(G93="",J93="",K93=""),"",IF(E93="Long",(J93-G93)*K93,(G93-J93)*K93))</x:f>
      </x:c>
      <x:c r="N93" s="101" t="str">
        <x:f>IF(OR(L93="",L93=0,M93=""),"",M93/L93)</x:f>
      </x:c>
      <x:c r="O93" s="83"/>
      <x:c r="P93" s="83"/>
      <x:c r="Q93" s="86"/>
    </x:row>
    <x:row r="94">
      <x:c r="A94" s="97"/>
      <x:c r="B94" s="83"/>
      <x:c r="C94" s="83"/>
      <x:c r="D94" s="83"/>
      <x:c r="E94" s="83"/>
      <x:c r="F94" s="83"/>
      <x:c r="G94" s="98"/>
      <x:c r="H94" s="98"/>
      <x:c r="I94" s="98"/>
      <x:c r="J94" s="98"/>
      <x:c r="K94" s="99"/>
      <x:c r="L94" s="100" t="str">
        <x:f>IF(OR(G94="",H94="",K94=""),"",ABS(G94-H94)*K94)</x:f>
      </x:c>
      <x:c r="M94" s="100" t="str">
        <x:f>IF(OR(G94="",J94="",K94=""),"",IF(E94="Long",(J94-G94)*K94,(G94-J94)*K94))</x:f>
      </x:c>
      <x:c r="N94" s="101" t="str">
        <x:f>IF(OR(L94="",L94=0,M94=""),"",M94/L94)</x:f>
      </x:c>
      <x:c r="O94" s="83"/>
      <x:c r="P94" s="83"/>
      <x:c r="Q94" s="86"/>
    </x:row>
    <x:row r="95">
      <x:c r="A95" s="97"/>
      <x:c r="B95" s="83"/>
      <x:c r="C95" s="83"/>
      <x:c r="D95" s="83"/>
      <x:c r="E95" s="83"/>
      <x:c r="F95" s="83"/>
      <x:c r="G95" s="98"/>
      <x:c r="H95" s="98"/>
      <x:c r="I95" s="98"/>
      <x:c r="J95" s="98"/>
      <x:c r="K95" s="99"/>
      <x:c r="L95" s="100" t="str">
        <x:f>IF(OR(G95="",H95="",K95=""),"",ABS(G95-H95)*K95)</x:f>
      </x:c>
      <x:c r="M95" s="100" t="str">
        <x:f>IF(OR(G95="",J95="",K95=""),"",IF(E95="Long",(J95-G95)*K95,(G95-J95)*K95))</x:f>
      </x:c>
      <x:c r="N95" s="101" t="str">
        <x:f>IF(OR(L95="",L95=0,M95=""),"",M95/L95)</x:f>
      </x:c>
      <x:c r="O95" s="83"/>
      <x:c r="P95" s="83"/>
      <x:c r="Q95" s="86"/>
    </x:row>
    <x:row r="96">
      <x:c r="A96" s="97"/>
      <x:c r="B96" s="83"/>
      <x:c r="C96" s="83"/>
      <x:c r="D96" s="83"/>
      <x:c r="E96" s="83"/>
      <x:c r="F96" s="83"/>
      <x:c r="G96" s="98"/>
      <x:c r="H96" s="98"/>
      <x:c r="I96" s="98"/>
      <x:c r="J96" s="98"/>
      <x:c r="K96" s="99"/>
      <x:c r="L96" s="100" t="str">
        <x:f>IF(OR(G96="",H96="",K96=""),"",ABS(G96-H96)*K96)</x:f>
      </x:c>
      <x:c r="M96" s="100" t="str">
        <x:f>IF(OR(G96="",J96="",K96=""),"",IF(E96="Long",(J96-G96)*K96,(G96-J96)*K96))</x:f>
      </x:c>
      <x:c r="N96" s="101" t="str">
        <x:f>IF(OR(L96="",L96=0,M96=""),"",M96/L96)</x:f>
      </x:c>
      <x:c r="O96" s="83"/>
      <x:c r="P96" s="83"/>
      <x:c r="Q96" s="86"/>
    </x:row>
    <x:row r="97">
      <x:c r="A97" s="97"/>
      <x:c r="B97" s="83"/>
      <x:c r="C97" s="83"/>
      <x:c r="D97" s="83"/>
      <x:c r="E97" s="83"/>
      <x:c r="F97" s="83"/>
      <x:c r="G97" s="98"/>
      <x:c r="H97" s="98"/>
      <x:c r="I97" s="98"/>
      <x:c r="J97" s="98"/>
      <x:c r="K97" s="99"/>
      <x:c r="L97" s="100" t="str">
        <x:f>IF(OR(G97="",H97="",K97=""),"",ABS(G97-H97)*K97)</x:f>
      </x:c>
      <x:c r="M97" s="100" t="str">
        <x:f>IF(OR(G97="",J97="",K97=""),"",IF(E97="Long",(J97-G97)*K97,(G97-J97)*K97))</x:f>
      </x:c>
      <x:c r="N97" s="101" t="str">
        <x:f>IF(OR(L97="",L97=0,M97=""),"",M97/L97)</x:f>
      </x:c>
      <x:c r="O97" s="83"/>
      <x:c r="P97" s="83"/>
      <x:c r="Q97" s="86"/>
    </x:row>
    <x:row r="98">
      <x:c r="A98" s="97"/>
      <x:c r="B98" s="83"/>
      <x:c r="C98" s="83"/>
      <x:c r="D98" s="83"/>
      <x:c r="E98" s="83"/>
      <x:c r="F98" s="83"/>
      <x:c r="G98" s="98"/>
      <x:c r="H98" s="98"/>
      <x:c r="I98" s="98"/>
      <x:c r="J98" s="98"/>
      <x:c r="K98" s="99"/>
      <x:c r="L98" s="100" t="str">
        <x:f>IF(OR(G98="",H98="",K98=""),"",ABS(G98-H98)*K98)</x:f>
      </x:c>
      <x:c r="M98" s="100" t="str">
        <x:f>IF(OR(G98="",J98="",K98=""),"",IF(E98="Long",(J98-G98)*K98,(G98-J98)*K98))</x:f>
      </x:c>
      <x:c r="N98" s="101" t="str">
        <x:f>IF(OR(L98="",L98=0,M98=""),"",M98/L98)</x:f>
      </x:c>
      <x:c r="O98" s="83"/>
      <x:c r="P98" s="83"/>
      <x:c r="Q98" s="86"/>
    </x:row>
    <x:row r="99">
      <x:c r="A99" s="97"/>
      <x:c r="B99" s="83"/>
      <x:c r="C99" s="83"/>
      <x:c r="D99" s="83"/>
      <x:c r="E99" s="83"/>
      <x:c r="F99" s="83"/>
      <x:c r="G99" s="98"/>
      <x:c r="H99" s="98"/>
      <x:c r="I99" s="98"/>
      <x:c r="J99" s="98"/>
      <x:c r="K99" s="99"/>
      <x:c r="L99" s="100" t="str">
        <x:f>IF(OR(G99="",H99="",K99=""),"",ABS(G99-H99)*K99)</x:f>
      </x:c>
      <x:c r="M99" s="100" t="str">
        <x:f>IF(OR(G99="",J99="",K99=""),"",IF(E99="Long",(J99-G99)*K99,(G99-J99)*K99))</x:f>
      </x:c>
      <x:c r="N99" s="101" t="str">
        <x:f>IF(OR(L99="",L99=0,M99=""),"",M99/L99)</x:f>
      </x:c>
      <x:c r="O99" s="83"/>
      <x:c r="P99" s="83"/>
      <x:c r="Q99" s="86"/>
    </x:row>
    <x:row r="100">
      <x:c r="A100" s="97"/>
      <x:c r="B100" s="83"/>
      <x:c r="C100" s="83"/>
      <x:c r="D100" s="83"/>
      <x:c r="E100" s="83"/>
      <x:c r="F100" s="83"/>
      <x:c r="G100" s="98"/>
      <x:c r="H100" s="98"/>
      <x:c r="I100" s="98"/>
      <x:c r="J100" s="98"/>
      <x:c r="K100" s="99"/>
      <x:c r="L100" s="100" t="str">
        <x:f>IF(OR(G100="",H100="",K100=""),"",ABS(G100-H100)*K100)</x:f>
      </x:c>
      <x:c r="M100" s="100" t="str">
        <x:f>IF(OR(G100="",J100="",K100=""),"",IF(E100="Long",(J100-G100)*K100,(G100-J100)*K100))</x:f>
      </x:c>
      <x:c r="N100" s="101" t="str">
        <x:f>IF(OR(L100="",L100=0,M100=""),"",M100/L100)</x:f>
      </x:c>
      <x:c r="O100" s="83"/>
      <x:c r="P100" s="83"/>
      <x:c r="Q100" s="86"/>
    </x:row>
    <x:row r="101">
      <x:c r="A101" s="97"/>
      <x:c r="B101" s="83"/>
      <x:c r="C101" s="83"/>
      <x:c r="D101" s="83"/>
      <x:c r="E101" s="83"/>
      <x:c r="F101" s="83"/>
      <x:c r="G101" s="98"/>
      <x:c r="H101" s="98"/>
      <x:c r="I101" s="98"/>
      <x:c r="J101" s="98"/>
      <x:c r="K101" s="99"/>
      <x:c r="L101" s="100" t="str">
        <x:f>IF(OR(G101="",H101="",K101=""),"",ABS(G101-H101)*K101)</x:f>
      </x:c>
      <x:c r="M101" s="100" t="str">
        <x:f>IF(OR(G101="",J101="",K101=""),"",IF(E101="Long",(J101-G101)*K101,(G101-J101)*K101))</x:f>
      </x:c>
      <x:c r="N101" s="101" t="str">
        <x:f>IF(OR(L101="",L101=0,M101=""),"",M101/L101)</x:f>
      </x:c>
      <x:c r="O101" s="83"/>
      <x:c r="P101" s="83"/>
      <x:c r="Q101" s="86"/>
    </x:row>
    <x:row r="102">
      <x:c r="A102" s="97"/>
      <x:c r="B102" s="83"/>
      <x:c r="C102" s="83"/>
      <x:c r="D102" s="83"/>
      <x:c r="E102" s="83"/>
      <x:c r="F102" s="83"/>
      <x:c r="G102" s="98"/>
      <x:c r="H102" s="98"/>
      <x:c r="I102" s="98"/>
      <x:c r="J102" s="98"/>
      <x:c r="K102" s="99"/>
      <x:c r="L102" s="100" t="str">
        <x:f>IF(OR(G102="",H102="",K102=""),"",ABS(G102-H102)*K102)</x:f>
      </x:c>
      <x:c r="M102" s="100" t="str">
        <x:f>IF(OR(G102="",J102="",K102=""),"",IF(E102="Long",(J102-G102)*K102,(G102-J102)*K102))</x:f>
      </x:c>
      <x:c r="N102" s="101" t="str">
        <x:f>IF(OR(L102="",L102=0,M102=""),"",M102/L102)</x:f>
      </x:c>
      <x:c r="O102" s="83"/>
      <x:c r="P102" s="83"/>
      <x:c r="Q102" s="86"/>
    </x:row>
    <x:row r="103">
      <x:c r="A103" s="97"/>
      <x:c r="B103" s="83"/>
      <x:c r="C103" s="83"/>
      <x:c r="D103" s="83"/>
      <x:c r="E103" s="83"/>
      <x:c r="F103" s="83"/>
      <x:c r="G103" s="98"/>
      <x:c r="H103" s="98"/>
      <x:c r="I103" s="98"/>
      <x:c r="J103" s="98"/>
      <x:c r="K103" s="99"/>
      <x:c r="L103" s="100" t="str">
        <x:f>IF(OR(G103="",H103="",K103=""),"",ABS(G103-H103)*K103)</x:f>
      </x:c>
      <x:c r="M103" s="100" t="str">
        <x:f>IF(OR(G103="",J103="",K103=""),"",IF(E103="Long",(J103-G103)*K103,(G103-J103)*K103))</x:f>
      </x:c>
      <x:c r="N103" s="101" t="str">
        <x:f>IF(OR(L103="",L103=0,M103=""),"",M103/L103)</x:f>
      </x:c>
      <x:c r="O103" s="83"/>
      <x:c r="P103" s="83"/>
      <x:c r="Q103" s="86"/>
    </x:row>
    <x:row r="104">
      <x:c r="A104" s="97"/>
      <x:c r="B104" s="83"/>
      <x:c r="C104" s="83"/>
      <x:c r="D104" s="83"/>
      <x:c r="E104" s="83"/>
      <x:c r="F104" s="83"/>
      <x:c r="G104" s="98"/>
      <x:c r="H104" s="98"/>
      <x:c r="I104" s="98"/>
      <x:c r="J104" s="98"/>
      <x:c r="K104" s="99"/>
      <x:c r="L104" s="100" t="str">
        <x:f>IF(OR(G104="",H104="",K104=""),"",ABS(G104-H104)*K104)</x:f>
      </x:c>
      <x:c r="M104" s="100" t="str">
        <x:f>IF(OR(G104="",J104="",K104=""),"",IF(E104="Long",(J104-G104)*K104,(G104-J104)*K104))</x:f>
      </x:c>
      <x:c r="N104" s="101" t="str">
        <x:f>IF(OR(L104="",L104=0,M104=""),"",M104/L104)</x:f>
      </x:c>
      <x:c r="O104" s="83"/>
      <x:c r="P104" s="83"/>
      <x:c r="Q104" s="86"/>
    </x:row>
    <x:row r="105">
      <x:c r="A105" s="97"/>
      <x:c r="B105" s="83"/>
      <x:c r="C105" s="83"/>
      <x:c r="D105" s="83"/>
      <x:c r="E105" s="83"/>
      <x:c r="F105" s="83"/>
      <x:c r="G105" s="98"/>
      <x:c r="H105" s="98"/>
      <x:c r="I105" s="98"/>
      <x:c r="J105" s="98"/>
      <x:c r="K105" s="99"/>
      <x:c r="L105" s="100" t="str">
        <x:f>IF(OR(G105="",H105="",K105=""),"",ABS(G105-H105)*K105)</x:f>
      </x:c>
      <x:c r="M105" s="100" t="str">
        <x:f>IF(OR(G105="",J105="",K105=""),"",IF(E105="Long",(J105-G105)*K105,(G105-J105)*K105))</x:f>
      </x:c>
      <x:c r="N105" s="101" t="str">
        <x:f>IF(OR(L105="",L105=0,M105=""),"",M105/L105)</x:f>
      </x:c>
      <x:c r="O105" s="83"/>
      <x:c r="P105" s="83"/>
      <x:c r="Q105" s="86"/>
    </x:row>
    <x:row r="106">
      <x:c r="A106" s="97"/>
      <x:c r="B106" s="83"/>
      <x:c r="C106" s="83"/>
      <x:c r="D106" s="83"/>
      <x:c r="E106" s="83"/>
      <x:c r="F106" s="83"/>
      <x:c r="G106" s="98"/>
      <x:c r="H106" s="98"/>
      <x:c r="I106" s="98"/>
      <x:c r="J106" s="98"/>
      <x:c r="K106" s="99"/>
      <x:c r="L106" s="100" t="str">
        <x:f>IF(OR(G106="",H106="",K106=""),"",ABS(G106-H106)*K106)</x:f>
      </x:c>
      <x:c r="M106" s="100" t="str">
        <x:f>IF(OR(G106="",J106="",K106=""),"",IF(E106="Long",(J106-G106)*K106,(G106-J106)*K106))</x:f>
      </x:c>
      <x:c r="N106" s="101" t="str">
        <x:f>IF(OR(L106="",L106=0,M106=""),"",M106/L106)</x:f>
      </x:c>
      <x:c r="O106" s="83"/>
      <x:c r="P106" s="83"/>
      <x:c r="Q106" s="86"/>
    </x:row>
    <x:row r="107">
      <x:c r="A107" s="97"/>
      <x:c r="B107" s="83"/>
      <x:c r="C107" s="83"/>
      <x:c r="D107" s="83"/>
      <x:c r="E107" s="83"/>
      <x:c r="F107" s="83"/>
      <x:c r="G107" s="98"/>
      <x:c r="H107" s="98"/>
      <x:c r="I107" s="98"/>
      <x:c r="J107" s="98"/>
      <x:c r="K107" s="99"/>
      <x:c r="L107" s="100" t="str">
        <x:f>IF(OR(G107="",H107="",K107=""),"",ABS(G107-H107)*K107)</x:f>
      </x:c>
      <x:c r="M107" s="100" t="str">
        <x:f>IF(OR(G107="",J107="",K107=""),"",IF(E107="Long",(J107-G107)*K107,(G107-J107)*K107))</x:f>
      </x:c>
      <x:c r="N107" s="101" t="str">
        <x:f>IF(OR(L107="",L107=0,M107=""),"",M107/L107)</x:f>
      </x:c>
      <x:c r="O107" s="83"/>
      <x:c r="P107" s="83"/>
      <x:c r="Q107" s="86"/>
    </x:row>
    <x:row r="108">
      <x:c r="A108" s="97"/>
      <x:c r="B108" s="83"/>
      <x:c r="C108" s="83"/>
      <x:c r="D108" s="83"/>
      <x:c r="E108" s="83"/>
      <x:c r="F108" s="83"/>
      <x:c r="G108" s="98"/>
      <x:c r="H108" s="98"/>
      <x:c r="I108" s="98"/>
      <x:c r="J108" s="98"/>
      <x:c r="K108" s="99"/>
      <x:c r="L108" s="100" t="str">
        <x:f>IF(OR(G108="",H108="",K108=""),"",ABS(G108-H108)*K108)</x:f>
      </x:c>
      <x:c r="M108" s="100" t="str">
        <x:f>IF(OR(G108="",J108="",K108=""),"",IF(E108="Long",(J108-G108)*K108,(G108-J108)*K108))</x:f>
      </x:c>
      <x:c r="N108" s="101" t="str">
        <x:f>IF(OR(L108="",L108=0,M108=""),"",M108/L108)</x:f>
      </x:c>
      <x:c r="O108" s="83"/>
      <x:c r="P108" s="83"/>
      <x:c r="Q108" s="86"/>
    </x:row>
    <x:row r="109">
      <x:c r="A109" s="97"/>
      <x:c r="B109" s="83"/>
      <x:c r="C109" s="83"/>
      <x:c r="D109" s="83"/>
      <x:c r="E109" s="83"/>
      <x:c r="F109" s="83"/>
      <x:c r="G109" s="98"/>
      <x:c r="H109" s="98"/>
      <x:c r="I109" s="98"/>
      <x:c r="J109" s="98"/>
      <x:c r="K109" s="99"/>
      <x:c r="L109" s="100" t="str">
        <x:f>IF(OR(G109="",H109="",K109=""),"",ABS(G109-H109)*K109)</x:f>
      </x:c>
      <x:c r="M109" s="100" t="str">
        <x:f>IF(OR(G109="",J109="",K109=""),"",IF(E109="Long",(J109-G109)*K109,(G109-J109)*K109))</x:f>
      </x:c>
      <x:c r="N109" s="101" t="str">
        <x:f>IF(OR(L109="",L109=0,M109=""),"",M109/L109)</x:f>
      </x:c>
      <x:c r="O109" s="83"/>
      <x:c r="P109" s="83"/>
      <x:c r="Q109" s="86"/>
    </x:row>
    <x:row r="110">
      <x:c r="A110" s="97"/>
      <x:c r="B110" s="83"/>
      <x:c r="C110" s="83"/>
      <x:c r="D110" s="83"/>
      <x:c r="E110" s="83"/>
      <x:c r="F110" s="83"/>
      <x:c r="G110" s="98"/>
      <x:c r="H110" s="98"/>
      <x:c r="I110" s="98"/>
      <x:c r="J110" s="98"/>
      <x:c r="K110" s="99"/>
      <x:c r="L110" s="100" t="str">
        <x:f>IF(OR(G110="",H110="",K110=""),"",ABS(G110-H110)*K110)</x:f>
      </x:c>
      <x:c r="M110" s="100" t="str">
        <x:f>IF(OR(G110="",J110="",K110=""),"",IF(E110="Long",(J110-G110)*K110,(G110-J110)*K110))</x:f>
      </x:c>
      <x:c r="N110" s="101" t="str">
        <x:f>IF(OR(L110="",L110=0,M110=""),"",M110/L110)</x:f>
      </x:c>
      <x:c r="O110" s="83"/>
      <x:c r="P110" s="83"/>
      <x:c r="Q110" s="86"/>
    </x:row>
    <x:row r="111">
      <x:c r="A111" s="97"/>
      <x:c r="B111" s="83"/>
      <x:c r="C111" s="83"/>
      <x:c r="D111" s="83"/>
      <x:c r="E111" s="83"/>
      <x:c r="F111" s="83"/>
      <x:c r="G111" s="98"/>
      <x:c r="H111" s="98"/>
      <x:c r="I111" s="98"/>
      <x:c r="J111" s="98"/>
      <x:c r="K111" s="99"/>
      <x:c r="L111" s="100" t="str">
        <x:f>IF(OR(G111="",H111="",K111=""),"",ABS(G111-H111)*K111)</x:f>
      </x:c>
      <x:c r="M111" s="100" t="str">
        <x:f>IF(OR(G111="",J111="",K111=""),"",IF(E111="Long",(J111-G111)*K111,(G111-J111)*K111))</x:f>
      </x:c>
      <x:c r="N111" s="101" t="str">
        <x:f>IF(OR(L111="",L111=0,M111=""),"",M111/L111)</x:f>
      </x:c>
      <x:c r="O111" s="83"/>
      <x:c r="P111" s="83"/>
      <x:c r="Q111" s="86"/>
    </x:row>
    <x:row r="112">
      <x:c r="A112" s="97"/>
      <x:c r="B112" s="83"/>
      <x:c r="C112" s="83"/>
      <x:c r="D112" s="83"/>
      <x:c r="E112" s="83"/>
      <x:c r="F112" s="83"/>
      <x:c r="G112" s="98"/>
      <x:c r="H112" s="98"/>
      <x:c r="I112" s="98"/>
      <x:c r="J112" s="98"/>
      <x:c r="K112" s="99"/>
      <x:c r="L112" s="100" t="str">
        <x:f>IF(OR(G112="",H112="",K112=""),"",ABS(G112-H112)*K112)</x:f>
      </x:c>
      <x:c r="M112" s="100" t="str">
        <x:f>IF(OR(G112="",J112="",K112=""),"",IF(E112="Long",(J112-G112)*K112,(G112-J112)*K112))</x:f>
      </x:c>
      <x:c r="N112" s="101" t="str">
        <x:f>IF(OR(L112="",L112=0,M112=""),"",M112/L112)</x:f>
      </x:c>
      <x:c r="O112" s="83"/>
      <x:c r="P112" s="83"/>
      <x:c r="Q112" s="86"/>
    </x:row>
    <x:row r="113">
      <x:c r="A113" s="97"/>
      <x:c r="B113" s="83"/>
      <x:c r="C113" s="83"/>
      <x:c r="D113" s="83"/>
      <x:c r="E113" s="83"/>
      <x:c r="F113" s="83"/>
      <x:c r="G113" s="98"/>
      <x:c r="H113" s="98"/>
      <x:c r="I113" s="98"/>
      <x:c r="J113" s="98"/>
      <x:c r="K113" s="99"/>
      <x:c r="L113" s="100" t="str">
        <x:f>IF(OR(G113="",H113="",K113=""),"",ABS(G113-H113)*K113)</x:f>
      </x:c>
      <x:c r="M113" s="100" t="str">
        <x:f>IF(OR(G113="",J113="",K113=""),"",IF(E113="Long",(J113-G113)*K113,(G113-J113)*K113))</x:f>
      </x:c>
      <x:c r="N113" s="101" t="str">
        <x:f>IF(OR(L113="",L113=0,M113=""),"",M113/L113)</x:f>
      </x:c>
      <x:c r="O113" s="83"/>
      <x:c r="P113" s="83"/>
      <x:c r="Q113" s="86"/>
    </x:row>
    <x:row r="114">
      <x:c r="A114" s="97"/>
      <x:c r="B114" s="83"/>
      <x:c r="C114" s="83"/>
      <x:c r="D114" s="83"/>
      <x:c r="E114" s="83"/>
      <x:c r="F114" s="83"/>
      <x:c r="G114" s="98"/>
      <x:c r="H114" s="98"/>
      <x:c r="I114" s="98"/>
      <x:c r="J114" s="98"/>
      <x:c r="K114" s="99"/>
      <x:c r="L114" s="100" t="str">
        <x:f>IF(OR(G114="",H114="",K114=""),"",ABS(G114-H114)*K114)</x:f>
      </x:c>
      <x:c r="M114" s="100" t="str">
        <x:f>IF(OR(G114="",J114="",K114=""),"",IF(E114="Long",(J114-G114)*K114,(G114-J114)*K114))</x:f>
      </x:c>
      <x:c r="N114" s="101" t="str">
        <x:f>IF(OR(L114="",L114=0,M114=""),"",M114/L114)</x:f>
      </x:c>
      <x:c r="O114" s="83"/>
      <x:c r="P114" s="83"/>
      <x:c r="Q114" s="86"/>
    </x:row>
    <x:row r="115">
      <x:c r="A115" s="97"/>
      <x:c r="B115" s="83"/>
      <x:c r="C115" s="83"/>
      <x:c r="D115" s="83"/>
      <x:c r="E115" s="83"/>
      <x:c r="F115" s="83"/>
      <x:c r="G115" s="98"/>
      <x:c r="H115" s="98"/>
      <x:c r="I115" s="98"/>
      <x:c r="J115" s="98"/>
      <x:c r="K115" s="99"/>
      <x:c r="L115" s="100" t="str">
        <x:f>IF(OR(G115="",H115="",K115=""),"",ABS(G115-H115)*K115)</x:f>
      </x:c>
      <x:c r="M115" s="100" t="str">
        <x:f>IF(OR(G115="",J115="",K115=""),"",IF(E115="Long",(J115-G115)*K115,(G115-J115)*K115))</x:f>
      </x:c>
      <x:c r="N115" s="101" t="str">
        <x:f>IF(OR(L115="",L115=0,M115=""),"",M115/L115)</x:f>
      </x:c>
      <x:c r="O115" s="83"/>
      <x:c r="P115" s="83"/>
      <x:c r="Q115" s="86"/>
    </x:row>
    <x:row r="116">
      <x:c r="A116" s="97"/>
      <x:c r="B116" s="83"/>
      <x:c r="C116" s="83"/>
      <x:c r="D116" s="83"/>
      <x:c r="E116" s="83"/>
      <x:c r="F116" s="83"/>
      <x:c r="G116" s="98"/>
      <x:c r="H116" s="98"/>
      <x:c r="I116" s="98"/>
      <x:c r="J116" s="98"/>
      <x:c r="K116" s="99"/>
      <x:c r="L116" s="100" t="str">
        <x:f>IF(OR(G116="",H116="",K116=""),"",ABS(G116-H116)*K116)</x:f>
      </x:c>
      <x:c r="M116" s="100" t="str">
        <x:f>IF(OR(G116="",J116="",K116=""),"",IF(E116="Long",(J116-G116)*K116,(G116-J116)*K116))</x:f>
      </x:c>
      <x:c r="N116" s="101" t="str">
        <x:f>IF(OR(L116="",L116=0,M116=""),"",M116/L116)</x:f>
      </x:c>
      <x:c r="O116" s="83"/>
      <x:c r="P116" s="83"/>
      <x:c r="Q116" s="86"/>
    </x:row>
    <x:row r="117">
      <x:c r="A117" s="97"/>
      <x:c r="B117" s="83"/>
      <x:c r="C117" s="83"/>
      <x:c r="D117" s="83"/>
      <x:c r="E117" s="83"/>
      <x:c r="F117" s="83"/>
      <x:c r="G117" s="98"/>
      <x:c r="H117" s="98"/>
      <x:c r="I117" s="98"/>
      <x:c r="J117" s="98"/>
      <x:c r="K117" s="99"/>
      <x:c r="L117" s="100" t="str">
        <x:f>IF(OR(G117="",H117="",K117=""),"",ABS(G117-H117)*K117)</x:f>
      </x:c>
      <x:c r="M117" s="100" t="str">
        <x:f>IF(OR(G117="",J117="",K117=""),"",IF(E117="Long",(J117-G117)*K117,(G117-J117)*K117))</x:f>
      </x:c>
      <x:c r="N117" s="101" t="str">
        <x:f>IF(OR(L117="",L117=0,M117=""),"",M117/L117)</x:f>
      </x:c>
      <x:c r="O117" s="83"/>
      <x:c r="P117" s="83"/>
      <x:c r="Q117" s="86"/>
    </x:row>
    <x:row r="118">
      <x:c r="A118" s="97"/>
      <x:c r="B118" s="83"/>
      <x:c r="C118" s="83"/>
      <x:c r="D118" s="83"/>
      <x:c r="E118" s="83"/>
      <x:c r="F118" s="83"/>
      <x:c r="G118" s="98"/>
      <x:c r="H118" s="98"/>
      <x:c r="I118" s="98"/>
      <x:c r="J118" s="98"/>
      <x:c r="K118" s="99"/>
      <x:c r="L118" s="100" t="str">
        <x:f>IF(OR(G118="",H118="",K118=""),"",ABS(G118-H118)*K118)</x:f>
      </x:c>
      <x:c r="M118" s="100" t="str">
        <x:f>IF(OR(G118="",J118="",K118=""),"",IF(E118="Long",(J118-G118)*K118,(G118-J118)*K118))</x:f>
      </x:c>
      <x:c r="N118" s="101" t="str">
        <x:f>IF(OR(L118="",L118=0,M118=""),"",M118/L118)</x:f>
      </x:c>
      <x:c r="O118" s="83"/>
      <x:c r="P118" s="83"/>
      <x:c r="Q118" s="86"/>
    </x:row>
    <x:row r="119">
      <x:c r="A119" s="97"/>
      <x:c r="B119" s="83"/>
      <x:c r="C119" s="83"/>
      <x:c r="D119" s="83"/>
      <x:c r="E119" s="83"/>
      <x:c r="F119" s="83"/>
      <x:c r="G119" s="98"/>
      <x:c r="H119" s="98"/>
      <x:c r="I119" s="98"/>
      <x:c r="J119" s="98"/>
      <x:c r="K119" s="99"/>
      <x:c r="L119" s="100" t="str">
        <x:f>IF(OR(G119="",H119="",K119=""),"",ABS(G119-H119)*K119)</x:f>
      </x:c>
      <x:c r="M119" s="100" t="str">
        <x:f>IF(OR(G119="",J119="",K119=""),"",IF(E119="Long",(J119-G119)*K119,(G119-J119)*K119))</x:f>
      </x:c>
      <x:c r="N119" s="101" t="str">
        <x:f>IF(OR(L119="",L119=0,M119=""),"",M119/L119)</x:f>
      </x:c>
      <x:c r="O119" s="83"/>
      <x:c r="P119" s="83"/>
      <x:c r="Q119" s="86"/>
    </x:row>
    <x:row r="120">
      <x:c r="A120" s="97"/>
      <x:c r="B120" s="83"/>
      <x:c r="C120" s="83"/>
      <x:c r="D120" s="83"/>
      <x:c r="E120" s="83"/>
      <x:c r="F120" s="83"/>
      <x:c r="G120" s="98"/>
      <x:c r="H120" s="98"/>
      <x:c r="I120" s="98"/>
      <x:c r="J120" s="98"/>
      <x:c r="K120" s="99"/>
      <x:c r="L120" s="100" t="str">
        <x:f>IF(OR(G120="",H120="",K120=""),"",ABS(G120-H120)*K120)</x:f>
      </x:c>
      <x:c r="M120" s="100" t="str">
        <x:f>IF(OR(G120="",J120="",K120=""),"",IF(E120="Long",(J120-G120)*K120,(G120-J120)*K120))</x:f>
      </x:c>
      <x:c r="N120" s="101" t="str">
        <x:f>IF(OR(L120="",L120=0,M120=""),"",M120/L120)</x:f>
      </x:c>
      <x:c r="O120" s="83"/>
      <x:c r="P120" s="83"/>
      <x:c r="Q120" s="86"/>
    </x:row>
    <x:row r="121">
      <x:c r="A121" s="97"/>
      <x:c r="B121" s="83"/>
      <x:c r="C121" s="83"/>
      <x:c r="D121" s="83"/>
      <x:c r="E121" s="83"/>
      <x:c r="F121" s="83"/>
      <x:c r="G121" s="98"/>
      <x:c r="H121" s="98"/>
      <x:c r="I121" s="98"/>
      <x:c r="J121" s="98"/>
      <x:c r="K121" s="99"/>
      <x:c r="L121" s="100" t="str">
        <x:f>IF(OR(G121="",H121="",K121=""),"",ABS(G121-H121)*K121)</x:f>
      </x:c>
      <x:c r="M121" s="100" t="str">
        <x:f>IF(OR(G121="",J121="",K121=""),"",IF(E121="Long",(J121-G121)*K121,(G121-J121)*K121))</x:f>
      </x:c>
      <x:c r="N121" s="101" t="str">
        <x:f>IF(OR(L121="",L121=0,M121=""),"",M121/L121)</x:f>
      </x:c>
      <x:c r="O121" s="83"/>
      <x:c r="P121" s="83"/>
      <x:c r="Q121" s="86"/>
    </x:row>
    <x:row r="122">
      <x:c r="A122" s="97"/>
      <x:c r="B122" s="83"/>
      <x:c r="C122" s="83"/>
      <x:c r="D122" s="83"/>
      <x:c r="E122" s="83"/>
      <x:c r="F122" s="83"/>
      <x:c r="G122" s="98"/>
      <x:c r="H122" s="98"/>
      <x:c r="I122" s="98"/>
      <x:c r="J122" s="98"/>
      <x:c r="K122" s="99"/>
      <x:c r="L122" s="100" t="str">
        <x:f>IF(OR(G122="",H122="",K122=""),"",ABS(G122-H122)*K122)</x:f>
      </x:c>
      <x:c r="M122" s="100" t="str">
        <x:f>IF(OR(G122="",J122="",K122=""),"",IF(E122="Long",(J122-G122)*K122,(G122-J122)*K122))</x:f>
      </x:c>
      <x:c r="N122" s="101" t="str">
        <x:f>IF(OR(L122="",L122=0,M122=""),"",M122/L122)</x:f>
      </x:c>
      <x:c r="O122" s="83"/>
      <x:c r="P122" s="83"/>
      <x:c r="Q122" s="86"/>
    </x:row>
    <x:row r="123">
      <x:c r="A123" s="97"/>
      <x:c r="B123" s="83"/>
      <x:c r="C123" s="83"/>
      <x:c r="D123" s="83"/>
      <x:c r="E123" s="83"/>
      <x:c r="F123" s="83"/>
      <x:c r="G123" s="98"/>
      <x:c r="H123" s="98"/>
      <x:c r="I123" s="98"/>
      <x:c r="J123" s="98"/>
      <x:c r="K123" s="99"/>
      <x:c r="L123" s="100" t="str">
        <x:f>IF(OR(G123="",H123="",K123=""),"",ABS(G123-H123)*K123)</x:f>
      </x:c>
      <x:c r="M123" s="100" t="str">
        <x:f>IF(OR(G123="",J123="",K123=""),"",IF(E123="Long",(J123-G123)*K123,(G123-J123)*K123))</x:f>
      </x:c>
      <x:c r="N123" s="101" t="str">
        <x:f>IF(OR(L123="",L123=0,M123=""),"",M123/L123)</x:f>
      </x:c>
      <x:c r="O123" s="83"/>
      <x:c r="P123" s="83"/>
      <x:c r="Q123" s="86"/>
    </x:row>
    <x:row r="124">
      <x:c r="A124" s="97"/>
      <x:c r="B124" s="83"/>
      <x:c r="C124" s="83"/>
      <x:c r="D124" s="83"/>
      <x:c r="E124" s="83"/>
      <x:c r="F124" s="83"/>
      <x:c r="G124" s="98"/>
      <x:c r="H124" s="98"/>
      <x:c r="I124" s="98"/>
      <x:c r="J124" s="98"/>
      <x:c r="K124" s="99"/>
      <x:c r="L124" s="100" t="str">
        <x:f>IF(OR(G124="",H124="",K124=""),"",ABS(G124-H124)*K124)</x:f>
      </x:c>
      <x:c r="M124" s="100" t="str">
        <x:f>IF(OR(G124="",J124="",K124=""),"",IF(E124="Long",(J124-G124)*K124,(G124-J124)*K124))</x:f>
      </x:c>
      <x:c r="N124" s="101" t="str">
        <x:f>IF(OR(L124="",L124=0,M124=""),"",M124/L124)</x:f>
      </x:c>
      <x:c r="O124" s="83"/>
      <x:c r="P124" s="83"/>
      <x:c r="Q124" s="86"/>
    </x:row>
    <x:row r="125">
      <x:c r="A125" s="97"/>
      <x:c r="B125" s="83"/>
      <x:c r="C125" s="83"/>
      <x:c r="D125" s="83"/>
      <x:c r="E125" s="83"/>
      <x:c r="F125" s="83"/>
      <x:c r="G125" s="98"/>
      <x:c r="H125" s="98"/>
      <x:c r="I125" s="98"/>
      <x:c r="J125" s="98"/>
      <x:c r="K125" s="99"/>
      <x:c r="L125" s="100" t="str">
        <x:f>IF(OR(G125="",H125="",K125=""),"",ABS(G125-H125)*K125)</x:f>
      </x:c>
      <x:c r="M125" s="100" t="str">
        <x:f>IF(OR(G125="",J125="",K125=""),"",IF(E125="Long",(J125-G125)*K125,(G125-J125)*K125))</x:f>
      </x:c>
      <x:c r="N125" s="101" t="str">
        <x:f>IF(OR(L125="",L125=0,M125=""),"",M125/L125)</x:f>
      </x:c>
      <x:c r="O125" s="83"/>
      <x:c r="P125" s="83"/>
      <x:c r="Q125" s="86"/>
    </x:row>
    <x:row r="126">
      <x:c r="A126" s="97"/>
      <x:c r="B126" s="83"/>
      <x:c r="C126" s="83"/>
      <x:c r="D126" s="83"/>
      <x:c r="E126" s="83"/>
      <x:c r="F126" s="83"/>
      <x:c r="G126" s="98"/>
      <x:c r="H126" s="98"/>
      <x:c r="I126" s="98"/>
      <x:c r="J126" s="98"/>
      <x:c r="K126" s="99"/>
      <x:c r="L126" s="100" t="str">
        <x:f>IF(OR(G126="",H126="",K126=""),"",ABS(G126-H126)*K126)</x:f>
      </x:c>
      <x:c r="M126" s="100" t="str">
        <x:f>IF(OR(G126="",J126="",K126=""),"",IF(E126="Long",(J126-G126)*K126,(G126-J126)*K126))</x:f>
      </x:c>
      <x:c r="N126" s="101" t="str">
        <x:f>IF(OR(L126="",L126=0,M126=""),"",M126/L126)</x:f>
      </x:c>
      <x:c r="O126" s="83"/>
      <x:c r="P126" s="83"/>
      <x:c r="Q126" s="86"/>
    </x:row>
    <x:row r="127">
      <x:c r="A127" s="97"/>
      <x:c r="B127" s="83"/>
      <x:c r="C127" s="83"/>
      <x:c r="D127" s="83"/>
      <x:c r="E127" s="83"/>
      <x:c r="F127" s="83"/>
      <x:c r="G127" s="98"/>
      <x:c r="H127" s="98"/>
      <x:c r="I127" s="98"/>
      <x:c r="J127" s="98"/>
      <x:c r="K127" s="99"/>
      <x:c r="L127" s="100" t="str">
        <x:f>IF(OR(G127="",H127="",K127=""),"",ABS(G127-H127)*K127)</x:f>
      </x:c>
      <x:c r="M127" s="100" t="str">
        <x:f>IF(OR(G127="",J127="",K127=""),"",IF(E127="Long",(J127-G127)*K127,(G127-J127)*K127))</x:f>
      </x:c>
      <x:c r="N127" s="101" t="str">
        <x:f>IF(OR(L127="",L127=0,M127=""),"",M127/L127)</x:f>
      </x:c>
      <x:c r="O127" s="83"/>
      <x:c r="P127" s="83"/>
      <x:c r="Q127" s="86"/>
    </x:row>
    <x:row r="128">
      <x:c r="A128" s="97"/>
      <x:c r="B128" s="83"/>
      <x:c r="C128" s="83"/>
      <x:c r="D128" s="83"/>
      <x:c r="E128" s="83"/>
      <x:c r="F128" s="83"/>
      <x:c r="G128" s="98"/>
      <x:c r="H128" s="98"/>
      <x:c r="I128" s="98"/>
      <x:c r="J128" s="98"/>
      <x:c r="K128" s="99"/>
      <x:c r="L128" s="100" t="str">
        <x:f>IF(OR(G128="",H128="",K128=""),"",ABS(G128-H128)*K128)</x:f>
      </x:c>
      <x:c r="M128" s="100" t="str">
        <x:f>IF(OR(G128="",J128="",K128=""),"",IF(E128="Long",(J128-G128)*K128,(G128-J128)*K128))</x:f>
      </x:c>
      <x:c r="N128" s="101" t="str">
        <x:f>IF(OR(L128="",L128=0,M128=""),"",M128/L128)</x:f>
      </x:c>
      <x:c r="O128" s="83"/>
      <x:c r="P128" s="83"/>
      <x:c r="Q128" s="86"/>
    </x:row>
    <x:row r="129">
      <x:c r="A129" s="97"/>
      <x:c r="B129" s="83"/>
      <x:c r="C129" s="83"/>
      <x:c r="D129" s="83"/>
      <x:c r="E129" s="83"/>
      <x:c r="F129" s="83"/>
      <x:c r="G129" s="98"/>
      <x:c r="H129" s="98"/>
      <x:c r="I129" s="98"/>
      <x:c r="J129" s="98"/>
      <x:c r="K129" s="99"/>
      <x:c r="L129" s="100" t="str">
        <x:f>IF(OR(G129="",H129="",K129=""),"",ABS(G129-H129)*K129)</x:f>
      </x:c>
      <x:c r="M129" s="100" t="str">
        <x:f>IF(OR(G129="",J129="",K129=""),"",IF(E129="Long",(J129-G129)*K129,(G129-J129)*K129))</x:f>
      </x:c>
      <x:c r="N129" s="101" t="str">
        <x:f>IF(OR(L129="",L129=0,M129=""),"",M129/L129)</x:f>
      </x:c>
      <x:c r="O129" s="83"/>
      <x:c r="P129" s="83"/>
      <x:c r="Q129" s="86"/>
    </x:row>
    <x:row r="130">
      <x:c r="A130" s="97"/>
      <x:c r="B130" s="83"/>
      <x:c r="C130" s="83"/>
      <x:c r="D130" s="83"/>
      <x:c r="E130" s="83"/>
      <x:c r="F130" s="83"/>
      <x:c r="G130" s="98"/>
      <x:c r="H130" s="98"/>
      <x:c r="I130" s="98"/>
      <x:c r="J130" s="98"/>
      <x:c r="K130" s="99"/>
      <x:c r="L130" s="100" t="str">
        <x:f>IF(OR(G130="",H130="",K130=""),"",ABS(G130-H130)*K130)</x:f>
      </x:c>
      <x:c r="M130" s="100" t="str">
        <x:f>IF(OR(G130="",J130="",K130=""),"",IF(E130="Long",(J130-G130)*K130,(G130-J130)*K130))</x:f>
      </x:c>
      <x:c r="N130" s="101" t="str">
        <x:f>IF(OR(L130="",L130=0,M130=""),"",M130/L130)</x:f>
      </x:c>
      <x:c r="O130" s="83"/>
      <x:c r="P130" s="83"/>
      <x:c r="Q130" s="86"/>
    </x:row>
    <x:row r="131">
      <x:c r="A131" s="97"/>
      <x:c r="B131" s="83"/>
      <x:c r="C131" s="83"/>
      <x:c r="D131" s="83"/>
      <x:c r="E131" s="83"/>
      <x:c r="F131" s="83"/>
      <x:c r="G131" s="98"/>
      <x:c r="H131" s="98"/>
      <x:c r="I131" s="98"/>
      <x:c r="J131" s="98"/>
      <x:c r="K131" s="99"/>
      <x:c r="L131" s="100" t="str">
        <x:f>IF(OR(G131="",H131="",K131=""),"",ABS(G131-H131)*K131)</x:f>
      </x:c>
      <x:c r="M131" s="100" t="str">
        <x:f>IF(OR(G131="",J131="",K131=""),"",IF(E131="Long",(J131-G131)*K131,(G131-J131)*K131))</x:f>
      </x:c>
      <x:c r="N131" s="101" t="str">
        <x:f>IF(OR(L131="",L131=0,M131=""),"",M131/L131)</x:f>
      </x:c>
      <x:c r="O131" s="83"/>
      <x:c r="P131" s="83"/>
      <x:c r="Q131" s="86"/>
    </x:row>
    <x:row r="132">
      <x:c r="A132" s="97"/>
      <x:c r="B132" s="83"/>
      <x:c r="C132" s="83"/>
      <x:c r="D132" s="83"/>
      <x:c r="E132" s="83"/>
      <x:c r="F132" s="83"/>
      <x:c r="G132" s="98"/>
      <x:c r="H132" s="98"/>
      <x:c r="I132" s="98"/>
      <x:c r="J132" s="98"/>
      <x:c r="K132" s="99"/>
      <x:c r="L132" s="100" t="str">
        <x:f>IF(OR(G132="",H132="",K132=""),"",ABS(G132-H132)*K132)</x:f>
      </x:c>
      <x:c r="M132" s="100" t="str">
        <x:f>IF(OR(G132="",J132="",K132=""),"",IF(E132="Long",(J132-G132)*K132,(G132-J132)*K132))</x:f>
      </x:c>
      <x:c r="N132" s="101" t="str">
        <x:f>IF(OR(L132="",L132=0,M132=""),"",M132/L132)</x:f>
      </x:c>
      <x:c r="O132" s="83"/>
      <x:c r="P132" s="83"/>
      <x:c r="Q132" s="86"/>
    </x:row>
    <x:row r="133">
      <x:c r="A133" s="97"/>
      <x:c r="B133" s="83"/>
      <x:c r="C133" s="83"/>
      <x:c r="D133" s="83"/>
      <x:c r="E133" s="83"/>
      <x:c r="F133" s="83"/>
      <x:c r="G133" s="98"/>
      <x:c r="H133" s="98"/>
      <x:c r="I133" s="98"/>
      <x:c r="J133" s="98"/>
      <x:c r="K133" s="99"/>
      <x:c r="L133" s="100" t="str">
        <x:f>IF(OR(G133="",H133="",K133=""),"",ABS(G133-H133)*K133)</x:f>
      </x:c>
      <x:c r="M133" s="100" t="str">
        <x:f>IF(OR(G133="",J133="",K133=""),"",IF(E133="Long",(J133-G133)*K133,(G133-J133)*K133))</x:f>
      </x:c>
      <x:c r="N133" s="101" t="str">
        <x:f>IF(OR(L133="",L133=0,M133=""),"",M133/L133)</x:f>
      </x:c>
      <x:c r="O133" s="83"/>
      <x:c r="P133" s="83"/>
      <x:c r="Q133" s="86"/>
    </x:row>
    <x:row r="134">
      <x:c r="A134" s="97"/>
      <x:c r="B134" s="83"/>
      <x:c r="C134" s="83"/>
      <x:c r="D134" s="83"/>
      <x:c r="E134" s="83"/>
      <x:c r="F134" s="83"/>
      <x:c r="G134" s="98"/>
      <x:c r="H134" s="98"/>
      <x:c r="I134" s="98"/>
      <x:c r="J134" s="98"/>
      <x:c r="K134" s="99"/>
      <x:c r="L134" s="100" t="str">
        <x:f>IF(OR(G134="",H134="",K134=""),"",ABS(G134-H134)*K134)</x:f>
      </x:c>
      <x:c r="M134" s="100" t="str">
        <x:f>IF(OR(G134="",J134="",K134=""),"",IF(E134="Long",(J134-G134)*K134,(G134-J134)*K134))</x:f>
      </x:c>
      <x:c r="N134" s="101" t="str">
        <x:f>IF(OR(L134="",L134=0,M134=""),"",M134/L134)</x:f>
      </x:c>
      <x:c r="O134" s="83"/>
      <x:c r="P134" s="83"/>
      <x:c r="Q134" s="86"/>
    </x:row>
    <x:row r="135">
      <x:c r="A135" s="97"/>
      <x:c r="B135" s="83"/>
      <x:c r="C135" s="83"/>
      <x:c r="D135" s="83"/>
      <x:c r="E135" s="83"/>
      <x:c r="F135" s="83"/>
      <x:c r="G135" s="98"/>
      <x:c r="H135" s="98"/>
      <x:c r="I135" s="98"/>
      <x:c r="J135" s="98"/>
      <x:c r="K135" s="99"/>
      <x:c r="L135" s="100" t="str">
        <x:f>IF(OR(G135="",H135="",K135=""),"",ABS(G135-H135)*K135)</x:f>
      </x:c>
      <x:c r="M135" s="100" t="str">
        <x:f>IF(OR(G135="",J135="",K135=""),"",IF(E135="Long",(J135-G135)*K135,(G135-J135)*K135))</x:f>
      </x:c>
      <x:c r="N135" s="101" t="str">
        <x:f>IF(OR(L135="",L135=0,M135=""),"",M135/L135)</x:f>
      </x:c>
      <x:c r="O135" s="83"/>
      <x:c r="P135" s="83"/>
      <x:c r="Q135" s="86"/>
    </x:row>
    <x:row r="136">
      <x:c r="A136" s="97"/>
      <x:c r="B136" s="83"/>
      <x:c r="C136" s="83"/>
      <x:c r="D136" s="83"/>
      <x:c r="E136" s="83"/>
      <x:c r="F136" s="83"/>
      <x:c r="G136" s="98"/>
      <x:c r="H136" s="98"/>
      <x:c r="I136" s="98"/>
      <x:c r="J136" s="98"/>
      <x:c r="K136" s="99"/>
      <x:c r="L136" s="100" t="str">
        <x:f>IF(OR(G136="",H136="",K136=""),"",ABS(G136-H136)*K136)</x:f>
      </x:c>
      <x:c r="M136" s="100" t="str">
        <x:f>IF(OR(G136="",J136="",K136=""),"",IF(E136="Long",(J136-G136)*K136,(G136-J136)*K136))</x:f>
      </x:c>
      <x:c r="N136" s="101" t="str">
        <x:f>IF(OR(L136="",L136=0,M136=""),"",M136/L136)</x:f>
      </x:c>
      <x:c r="O136" s="83"/>
      <x:c r="P136" s="83"/>
      <x:c r="Q136" s="86"/>
    </x:row>
    <x:row r="137">
      <x:c r="A137" s="97"/>
      <x:c r="B137" s="83"/>
      <x:c r="C137" s="83"/>
      <x:c r="D137" s="83"/>
      <x:c r="E137" s="83"/>
      <x:c r="F137" s="83"/>
      <x:c r="G137" s="98"/>
      <x:c r="H137" s="98"/>
      <x:c r="I137" s="98"/>
      <x:c r="J137" s="98"/>
      <x:c r="K137" s="99"/>
      <x:c r="L137" s="100" t="str">
        <x:f>IF(OR(G137="",H137="",K137=""),"",ABS(G137-H137)*K137)</x:f>
      </x:c>
      <x:c r="M137" s="100" t="str">
        <x:f>IF(OR(G137="",J137="",K137=""),"",IF(E137="Long",(J137-G137)*K137,(G137-J137)*K137))</x:f>
      </x:c>
      <x:c r="N137" s="101" t="str">
        <x:f>IF(OR(L137="",L137=0,M137=""),"",M137/L137)</x:f>
      </x:c>
      <x:c r="O137" s="83"/>
      <x:c r="P137" s="83"/>
      <x:c r="Q137" s="86"/>
    </x:row>
    <x:row r="138">
      <x:c r="A138" s="97"/>
      <x:c r="B138" s="83"/>
      <x:c r="C138" s="83"/>
      <x:c r="D138" s="83"/>
      <x:c r="E138" s="83"/>
      <x:c r="F138" s="83"/>
      <x:c r="G138" s="98"/>
      <x:c r="H138" s="98"/>
      <x:c r="I138" s="98"/>
      <x:c r="J138" s="98"/>
      <x:c r="K138" s="99"/>
      <x:c r="L138" s="100" t="str">
        <x:f>IF(OR(G138="",H138="",K138=""),"",ABS(G138-H138)*K138)</x:f>
      </x:c>
      <x:c r="M138" s="100" t="str">
        <x:f>IF(OR(G138="",J138="",K138=""),"",IF(E138="Long",(J138-G138)*K138,(G138-J138)*K138))</x:f>
      </x:c>
      <x:c r="N138" s="101" t="str">
        <x:f>IF(OR(L138="",L138=0,M138=""),"",M138/L138)</x:f>
      </x:c>
      <x:c r="O138" s="83"/>
      <x:c r="P138" s="83"/>
      <x:c r="Q138" s="86"/>
    </x:row>
    <x:row r="139">
      <x:c r="A139" s="97"/>
      <x:c r="B139" s="83"/>
      <x:c r="C139" s="83"/>
      <x:c r="D139" s="83"/>
      <x:c r="E139" s="83"/>
      <x:c r="F139" s="83"/>
      <x:c r="G139" s="98"/>
      <x:c r="H139" s="98"/>
      <x:c r="I139" s="98"/>
      <x:c r="J139" s="98"/>
      <x:c r="K139" s="99"/>
      <x:c r="L139" s="100" t="str">
        <x:f>IF(OR(G139="",H139="",K139=""),"",ABS(G139-H139)*K139)</x:f>
      </x:c>
      <x:c r="M139" s="100" t="str">
        <x:f>IF(OR(G139="",J139="",K139=""),"",IF(E139="Long",(J139-G139)*K139,(G139-J139)*K139))</x:f>
      </x:c>
      <x:c r="N139" s="101" t="str">
        <x:f>IF(OR(L139="",L139=0,M139=""),"",M139/L139)</x:f>
      </x:c>
      <x:c r="O139" s="83"/>
      <x:c r="P139" s="83"/>
      <x:c r="Q139" s="86"/>
    </x:row>
    <x:row r="140">
      <x:c r="A140" s="97"/>
      <x:c r="B140" s="83"/>
      <x:c r="C140" s="83"/>
      <x:c r="D140" s="83"/>
      <x:c r="E140" s="83"/>
      <x:c r="F140" s="83"/>
      <x:c r="G140" s="98"/>
      <x:c r="H140" s="98"/>
      <x:c r="I140" s="98"/>
      <x:c r="J140" s="98"/>
      <x:c r="K140" s="99"/>
      <x:c r="L140" s="100" t="str">
        <x:f>IF(OR(G140="",H140="",K140=""),"",ABS(G140-H140)*K140)</x:f>
      </x:c>
      <x:c r="M140" s="100" t="str">
        <x:f>IF(OR(G140="",J140="",K140=""),"",IF(E140="Long",(J140-G140)*K140,(G140-J140)*K140))</x:f>
      </x:c>
      <x:c r="N140" s="101" t="str">
        <x:f>IF(OR(L140="",L140=0,M140=""),"",M140/L140)</x:f>
      </x:c>
      <x:c r="O140" s="83"/>
      <x:c r="P140" s="83"/>
      <x:c r="Q140" s="86"/>
    </x:row>
    <x:row r="141">
      <x:c r="A141" s="97"/>
      <x:c r="B141" s="83"/>
      <x:c r="C141" s="83"/>
      <x:c r="D141" s="83"/>
      <x:c r="E141" s="83"/>
      <x:c r="F141" s="83"/>
      <x:c r="G141" s="98"/>
      <x:c r="H141" s="98"/>
      <x:c r="I141" s="98"/>
      <x:c r="J141" s="98"/>
      <x:c r="K141" s="99"/>
      <x:c r="L141" s="100" t="str">
        <x:f>IF(OR(G141="",H141="",K141=""),"",ABS(G141-H141)*K141)</x:f>
      </x:c>
      <x:c r="M141" s="100" t="str">
        <x:f>IF(OR(G141="",J141="",K141=""),"",IF(E141="Long",(J141-G141)*K141,(G141-J141)*K141))</x:f>
      </x:c>
      <x:c r="N141" s="101" t="str">
        <x:f>IF(OR(L141="",L141=0,M141=""),"",M141/L141)</x:f>
      </x:c>
      <x:c r="O141" s="83"/>
      <x:c r="P141" s="83"/>
      <x:c r="Q141" s="86"/>
    </x:row>
    <x:row r="142">
      <x:c r="A142" s="97"/>
      <x:c r="B142" s="83"/>
      <x:c r="C142" s="83"/>
      <x:c r="D142" s="83"/>
      <x:c r="E142" s="83"/>
      <x:c r="F142" s="83"/>
      <x:c r="G142" s="98"/>
      <x:c r="H142" s="98"/>
      <x:c r="I142" s="98"/>
      <x:c r="J142" s="98"/>
      <x:c r="K142" s="99"/>
      <x:c r="L142" s="100" t="str">
        <x:f>IF(OR(G142="",H142="",K142=""),"",ABS(G142-H142)*K142)</x:f>
      </x:c>
      <x:c r="M142" s="100" t="str">
        <x:f>IF(OR(G142="",J142="",K142=""),"",IF(E142="Long",(J142-G142)*K142,(G142-J142)*K142))</x:f>
      </x:c>
      <x:c r="N142" s="101" t="str">
        <x:f>IF(OR(L142="",L142=0,M142=""),"",M142/L142)</x:f>
      </x:c>
      <x:c r="O142" s="83"/>
      <x:c r="P142" s="83"/>
      <x:c r="Q142" s="86"/>
    </x:row>
    <x:row r="143">
      <x:c r="A143" s="97"/>
      <x:c r="B143" s="83"/>
      <x:c r="C143" s="83"/>
      <x:c r="D143" s="83"/>
      <x:c r="E143" s="83"/>
      <x:c r="F143" s="83"/>
      <x:c r="G143" s="98"/>
      <x:c r="H143" s="98"/>
      <x:c r="I143" s="98"/>
      <x:c r="J143" s="98"/>
      <x:c r="K143" s="99"/>
      <x:c r="L143" s="100" t="str">
        <x:f>IF(OR(G143="",H143="",K143=""),"",ABS(G143-H143)*K143)</x:f>
      </x:c>
      <x:c r="M143" s="100" t="str">
        <x:f>IF(OR(G143="",J143="",K143=""),"",IF(E143="Long",(J143-G143)*K143,(G143-J143)*K143))</x:f>
      </x:c>
      <x:c r="N143" s="101" t="str">
        <x:f>IF(OR(L143="",L143=0,M143=""),"",M143/L143)</x:f>
      </x:c>
      <x:c r="O143" s="83"/>
      <x:c r="P143" s="83"/>
      <x:c r="Q143" s="86"/>
    </x:row>
    <x:row r="144">
      <x:c r="A144" s="97"/>
      <x:c r="B144" s="83"/>
      <x:c r="C144" s="83"/>
      <x:c r="D144" s="83"/>
      <x:c r="E144" s="83"/>
      <x:c r="F144" s="83"/>
      <x:c r="G144" s="98"/>
      <x:c r="H144" s="98"/>
      <x:c r="I144" s="98"/>
      <x:c r="J144" s="98"/>
      <x:c r="K144" s="99"/>
      <x:c r="L144" s="100" t="str">
        <x:f>IF(OR(G144="",H144="",K144=""),"",ABS(G144-H144)*K144)</x:f>
      </x:c>
      <x:c r="M144" s="100" t="str">
        <x:f>IF(OR(G144="",J144="",K144=""),"",IF(E144="Long",(J144-G144)*K144,(G144-J144)*K144))</x:f>
      </x:c>
      <x:c r="N144" s="101" t="str">
        <x:f>IF(OR(L144="",L144=0,M144=""),"",M144/L144)</x:f>
      </x:c>
      <x:c r="O144" s="83"/>
      <x:c r="P144" s="83"/>
      <x:c r="Q144" s="86"/>
    </x:row>
    <x:row r="145">
      <x:c r="A145" s="97"/>
      <x:c r="B145" s="83"/>
      <x:c r="C145" s="83"/>
      <x:c r="D145" s="83"/>
      <x:c r="E145" s="83"/>
      <x:c r="F145" s="83"/>
      <x:c r="G145" s="98"/>
      <x:c r="H145" s="98"/>
      <x:c r="I145" s="98"/>
      <x:c r="J145" s="98"/>
      <x:c r="K145" s="99"/>
      <x:c r="L145" s="100" t="str">
        <x:f>IF(OR(G145="",H145="",K145=""),"",ABS(G145-H145)*K145)</x:f>
      </x:c>
      <x:c r="M145" s="100" t="str">
        <x:f>IF(OR(G145="",J145="",K145=""),"",IF(E145="Long",(J145-G145)*K145,(G145-J145)*K145))</x:f>
      </x:c>
      <x:c r="N145" s="101" t="str">
        <x:f>IF(OR(L145="",L145=0,M145=""),"",M145/L145)</x:f>
      </x:c>
      <x:c r="O145" s="83"/>
      <x:c r="P145" s="83"/>
      <x:c r="Q145" s="86"/>
    </x:row>
    <x:row r="146">
      <x:c r="A146" s="97"/>
      <x:c r="B146" s="83"/>
      <x:c r="C146" s="83"/>
      <x:c r="D146" s="83"/>
      <x:c r="E146" s="83"/>
      <x:c r="F146" s="83"/>
      <x:c r="G146" s="98"/>
      <x:c r="H146" s="98"/>
      <x:c r="I146" s="98"/>
      <x:c r="J146" s="98"/>
      <x:c r="K146" s="99"/>
      <x:c r="L146" s="100" t="str">
        <x:f>IF(OR(G146="",H146="",K146=""),"",ABS(G146-H146)*K146)</x:f>
      </x:c>
      <x:c r="M146" s="100" t="str">
        <x:f>IF(OR(G146="",J146="",K146=""),"",IF(E146="Long",(J146-G146)*K146,(G146-J146)*K146))</x:f>
      </x:c>
      <x:c r="N146" s="101" t="str">
        <x:f>IF(OR(L146="",L146=0,M146=""),"",M146/L146)</x:f>
      </x:c>
      <x:c r="O146" s="83"/>
      <x:c r="P146" s="83"/>
      <x:c r="Q146" s="86"/>
    </x:row>
    <x:row r="147">
      <x:c r="A147" s="97"/>
      <x:c r="B147" s="83"/>
      <x:c r="C147" s="83"/>
      <x:c r="D147" s="83"/>
      <x:c r="E147" s="83"/>
      <x:c r="F147" s="83"/>
      <x:c r="G147" s="98"/>
      <x:c r="H147" s="98"/>
      <x:c r="I147" s="98"/>
      <x:c r="J147" s="98"/>
      <x:c r="K147" s="99"/>
      <x:c r="L147" s="100" t="str">
        <x:f>IF(OR(G147="",H147="",K147=""),"",ABS(G147-H147)*K147)</x:f>
      </x:c>
      <x:c r="M147" s="100" t="str">
        <x:f>IF(OR(G147="",J147="",K147=""),"",IF(E147="Long",(J147-G147)*K147,(G147-J147)*K147))</x:f>
      </x:c>
      <x:c r="N147" s="101" t="str">
        <x:f>IF(OR(L147="",L147=0,M147=""),"",M147/L147)</x:f>
      </x:c>
      <x:c r="O147" s="83"/>
      <x:c r="P147" s="83"/>
      <x:c r="Q147" s="86"/>
    </x:row>
    <x:row r="148">
      <x:c r="A148" s="97"/>
      <x:c r="B148" s="83"/>
      <x:c r="C148" s="83"/>
      <x:c r="D148" s="83"/>
      <x:c r="E148" s="83"/>
      <x:c r="F148" s="83"/>
      <x:c r="G148" s="98"/>
      <x:c r="H148" s="98"/>
      <x:c r="I148" s="98"/>
      <x:c r="J148" s="98"/>
      <x:c r="K148" s="99"/>
      <x:c r="L148" s="100" t="str">
        <x:f>IF(OR(G148="",H148="",K148=""),"",ABS(G148-H148)*K148)</x:f>
      </x:c>
      <x:c r="M148" s="100" t="str">
        <x:f>IF(OR(G148="",J148="",K148=""),"",IF(E148="Long",(J148-G148)*K148,(G148-J148)*K148))</x:f>
      </x:c>
      <x:c r="N148" s="101" t="str">
        <x:f>IF(OR(L148="",L148=0,M148=""),"",M148/L148)</x:f>
      </x:c>
      <x:c r="O148" s="83"/>
      <x:c r="P148" s="83"/>
      <x:c r="Q148" s="86"/>
    </x:row>
    <x:row r="149">
      <x:c r="A149" s="97"/>
      <x:c r="B149" s="83"/>
      <x:c r="C149" s="83"/>
      <x:c r="D149" s="83"/>
      <x:c r="E149" s="83"/>
      <x:c r="F149" s="83"/>
      <x:c r="G149" s="98"/>
      <x:c r="H149" s="98"/>
      <x:c r="I149" s="98"/>
      <x:c r="J149" s="98"/>
      <x:c r="K149" s="99"/>
      <x:c r="L149" s="100" t="str">
        <x:f>IF(OR(G149="",H149="",K149=""),"",ABS(G149-H149)*K149)</x:f>
      </x:c>
      <x:c r="M149" s="100" t="str">
        <x:f>IF(OR(G149="",J149="",K149=""),"",IF(E149="Long",(J149-G149)*K149,(G149-J149)*K149))</x:f>
      </x:c>
      <x:c r="N149" s="101" t="str">
        <x:f>IF(OR(L149="",L149=0,M149=""),"",M149/L149)</x:f>
      </x:c>
      <x:c r="O149" s="83"/>
      <x:c r="P149" s="83"/>
      <x:c r="Q149" s="86"/>
    </x:row>
    <x:row r="150">
      <x:c r="A150" s="97"/>
      <x:c r="B150" s="83"/>
      <x:c r="C150" s="83"/>
      <x:c r="D150" s="83"/>
      <x:c r="E150" s="83"/>
      <x:c r="F150" s="83"/>
      <x:c r="G150" s="98"/>
      <x:c r="H150" s="98"/>
      <x:c r="I150" s="98"/>
      <x:c r="J150" s="98"/>
      <x:c r="K150" s="99"/>
      <x:c r="L150" s="100" t="str">
        <x:f>IF(OR(G150="",H150="",K150=""),"",ABS(G150-H150)*K150)</x:f>
      </x:c>
      <x:c r="M150" s="100" t="str">
        <x:f>IF(OR(G150="",J150="",K150=""),"",IF(E150="Long",(J150-G150)*K150,(G150-J150)*K150))</x:f>
      </x:c>
      <x:c r="N150" s="101" t="str">
        <x:f>IF(OR(L150="",L150=0,M150=""),"",M150/L150)</x:f>
      </x:c>
      <x:c r="O150" s="83"/>
      <x:c r="P150" s="83"/>
      <x:c r="Q150" s="86"/>
    </x:row>
    <x:row r="151">
      <x:c r="A151" s="97"/>
      <x:c r="B151" s="83"/>
      <x:c r="C151" s="83"/>
      <x:c r="D151" s="83"/>
      <x:c r="E151" s="83"/>
      <x:c r="F151" s="83"/>
      <x:c r="G151" s="98"/>
      <x:c r="H151" s="98"/>
      <x:c r="I151" s="98"/>
      <x:c r="J151" s="98"/>
      <x:c r="K151" s="99"/>
      <x:c r="L151" s="100" t="str">
        <x:f>IF(OR(G151="",H151="",K151=""),"",ABS(G151-H151)*K151)</x:f>
      </x:c>
      <x:c r="M151" s="100" t="str">
        <x:f>IF(OR(G151="",J151="",K151=""),"",IF(E151="Long",(J151-G151)*K151,(G151-J151)*K151))</x:f>
      </x:c>
      <x:c r="N151" s="101" t="str">
        <x:f>IF(OR(L151="",L151=0,M151=""),"",M151/L151)</x:f>
      </x:c>
      <x:c r="O151" s="83"/>
      <x:c r="P151" s="83"/>
      <x:c r="Q151" s="86"/>
    </x:row>
    <x:row r="152">
      <x:c r="A152" s="97"/>
      <x:c r="B152" s="83"/>
      <x:c r="C152" s="83"/>
      <x:c r="D152" s="83"/>
      <x:c r="E152" s="83"/>
      <x:c r="F152" s="83"/>
      <x:c r="G152" s="98"/>
      <x:c r="H152" s="98"/>
      <x:c r="I152" s="98"/>
      <x:c r="J152" s="98"/>
      <x:c r="K152" s="99"/>
      <x:c r="L152" s="100" t="str">
        <x:f>IF(OR(G152="",H152="",K152=""),"",ABS(G152-H152)*K152)</x:f>
      </x:c>
      <x:c r="M152" s="100" t="str">
        <x:f>IF(OR(G152="",J152="",K152=""),"",IF(E152="Long",(J152-G152)*K152,(G152-J152)*K152))</x:f>
      </x:c>
      <x:c r="N152" s="101" t="str">
        <x:f>IF(OR(L152="",L152=0,M152=""),"",M152/L152)</x:f>
      </x:c>
      <x:c r="O152" s="83"/>
      <x:c r="P152" s="83"/>
      <x:c r="Q152" s="86"/>
    </x:row>
    <x:row r="153">
      <x:c r="A153" s="97"/>
      <x:c r="B153" s="83"/>
      <x:c r="C153" s="83"/>
      <x:c r="D153" s="83"/>
      <x:c r="E153" s="83"/>
      <x:c r="F153" s="83"/>
      <x:c r="G153" s="98"/>
      <x:c r="H153" s="98"/>
      <x:c r="I153" s="98"/>
      <x:c r="J153" s="98"/>
      <x:c r="K153" s="99"/>
      <x:c r="L153" s="100" t="str">
        <x:f>IF(OR(G153="",H153="",K153=""),"",ABS(G153-H153)*K153)</x:f>
      </x:c>
      <x:c r="M153" s="100" t="str">
        <x:f>IF(OR(G153="",J153="",K153=""),"",IF(E153="Long",(J153-G153)*K153,(G153-J153)*K153))</x:f>
      </x:c>
      <x:c r="N153" s="101" t="str">
        <x:f>IF(OR(L153="",L153=0,M153=""),"",M153/L153)</x:f>
      </x:c>
      <x:c r="O153" s="83"/>
      <x:c r="P153" s="83"/>
      <x:c r="Q153" s="86"/>
    </x:row>
    <x:row r="154">
      <x:c r="A154" s="97"/>
      <x:c r="B154" s="83"/>
      <x:c r="C154" s="83"/>
      <x:c r="D154" s="83"/>
      <x:c r="E154" s="83"/>
      <x:c r="F154" s="83"/>
      <x:c r="G154" s="98"/>
      <x:c r="H154" s="98"/>
      <x:c r="I154" s="98"/>
      <x:c r="J154" s="98"/>
      <x:c r="K154" s="99"/>
      <x:c r="L154" s="100" t="str">
        <x:f>IF(OR(G154="",H154="",K154=""),"",ABS(G154-H154)*K154)</x:f>
      </x:c>
      <x:c r="M154" s="100" t="str">
        <x:f>IF(OR(G154="",J154="",K154=""),"",IF(E154="Long",(J154-G154)*K154,(G154-J154)*K154))</x:f>
      </x:c>
      <x:c r="N154" s="101" t="str">
        <x:f>IF(OR(L154="",L154=0,M154=""),"",M154/L154)</x:f>
      </x:c>
      <x:c r="O154" s="83"/>
      <x:c r="P154" s="83"/>
      <x:c r="Q154" s="86"/>
    </x:row>
    <x:row r="155">
      <x:c r="A155" s="97"/>
      <x:c r="B155" s="83"/>
      <x:c r="C155" s="83"/>
      <x:c r="D155" s="83"/>
      <x:c r="E155" s="83"/>
      <x:c r="F155" s="83"/>
      <x:c r="G155" s="98"/>
      <x:c r="H155" s="98"/>
      <x:c r="I155" s="98"/>
      <x:c r="J155" s="98"/>
      <x:c r="K155" s="99"/>
      <x:c r="L155" s="100" t="str">
        <x:f>IF(OR(G155="",H155="",K155=""),"",ABS(G155-H155)*K155)</x:f>
      </x:c>
      <x:c r="M155" s="100" t="str">
        <x:f>IF(OR(G155="",J155="",K155=""),"",IF(E155="Long",(J155-G155)*K155,(G155-J155)*K155))</x:f>
      </x:c>
      <x:c r="N155" s="101" t="str">
        <x:f>IF(OR(L155="",L155=0,M155=""),"",M155/L155)</x:f>
      </x:c>
      <x:c r="O155" s="83"/>
      <x:c r="P155" s="83"/>
      <x:c r="Q155" s="86"/>
    </x:row>
    <x:row r="156">
      <x:c r="A156" s="97"/>
      <x:c r="B156" s="83"/>
      <x:c r="C156" s="83"/>
      <x:c r="D156" s="83"/>
      <x:c r="E156" s="83"/>
      <x:c r="F156" s="83"/>
      <x:c r="G156" s="98"/>
      <x:c r="H156" s="98"/>
      <x:c r="I156" s="98"/>
      <x:c r="J156" s="98"/>
      <x:c r="K156" s="99"/>
      <x:c r="L156" s="100" t="str">
        <x:f>IF(OR(G156="",H156="",K156=""),"",ABS(G156-H156)*K156)</x:f>
      </x:c>
      <x:c r="M156" s="100" t="str">
        <x:f>IF(OR(G156="",J156="",K156=""),"",IF(E156="Long",(J156-G156)*K156,(G156-J156)*K156))</x:f>
      </x:c>
      <x:c r="N156" s="101" t="str">
        <x:f>IF(OR(L156="",L156=0,M156=""),"",M156/L156)</x:f>
      </x:c>
      <x:c r="O156" s="83"/>
      <x:c r="P156" s="83"/>
      <x:c r="Q156" s="86"/>
    </x:row>
    <x:row r="157">
      <x:c r="A157" s="97"/>
      <x:c r="B157" s="83"/>
      <x:c r="C157" s="83"/>
      <x:c r="D157" s="83"/>
      <x:c r="E157" s="83"/>
      <x:c r="F157" s="83"/>
      <x:c r="G157" s="98"/>
      <x:c r="H157" s="98"/>
      <x:c r="I157" s="98"/>
      <x:c r="J157" s="98"/>
      <x:c r="K157" s="99"/>
      <x:c r="L157" s="100" t="str">
        <x:f>IF(OR(G157="",H157="",K157=""),"",ABS(G157-H157)*K157)</x:f>
      </x:c>
      <x:c r="M157" s="100" t="str">
        <x:f>IF(OR(G157="",J157="",K157=""),"",IF(E157="Long",(J157-G157)*K157,(G157-J157)*K157))</x:f>
      </x:c>
      <x:c r="N157" s="101" t="str">
        <x:f>IF(OR(L157="",L157=0,M157=""),"",M157/L157)</x:f>
      </x:c>
      <x:c r="O157" s="83"/>
      <x:c r="P157" s="83"/>
      <x:c r="Q157" s="86"/>
    </x:row>
    <x:row r="158">
      <x:c r="A158" s="97"/>
      <x:c r="B158" s="83"/>
      <x:c r="C158" s="83"/>
      <x:c r="D158" s="83"/>
      <x:c r="E158" s="83"/>
      <x:c r="F158" s="83"/>
      <x:c r="G158" s="98"/>
      <x:c r="H158" s="98"/>
      <x:c r="I158" s="98"/>
      <x:c r="J158" s="98"/>
      <x:c r="K158" s="99"/>
      <x:c r="L158" s="100" t="str">
        <x:f>IF(OR(G158="",H158="",K158=""),"",ABS(G158-H158)*K158)</x:f>
      </x:c>
      <x:c r="M158" s="100" t="str">
        <x:f>IF(OR(G158="",J158="",K158=""),"",IF(E158="Long",(J158-G158)*K158,(G158-J158)*K158))</x:f>
      </x:c>
      <x:c r="N158" s="101" t="str">
        <x:f>IF(OR(L158="",L158=0,M158=""),"",M158/L158)</x:f>
      </x:c>
      <x:c r="O158" s="83"/>
      <x:c r="P158" s="83"/>
      <x:c r="Q158" s="86"/>
    </x:row>
    <x:row r="159">
      <x:c r="A159" s="97"/>
      <x:c r="B159" s="83"/>
      <x:c r="C159" s="83"/>
      <x:c r="D159" s="83"/>
      <x:c r="E159" s="83"/>
      <x:c r="F159" s="83"/>
      <x:c r="G159" s="98"/>
      <x:c r="H159" s="98"/>
      <x:c r="I159" s="98"/>
      <x:c r="J159" s="98"/>
      <x:c r="K159" s="99"/>
      <x:c r="L159" s="100" t="str">
        <x:f>IF(OR(G159="",H159="",K159=""),"",ABS(G159-H159)*K159)</x:f>
      </x:c>
      <x:c r="M159" s="100" t="str">
        <x:f>IF(OR(G159="",J159="",K159=""),"",IF(E159="Long",(J159-G159)*K159,(G159-J159)*K159))</x:f>
      </x:c>
      <x:c r="N159" s="101" t="str">
        <x:f>IF(OR(L159="",L159=0,M159=""),"",M159/L159)</x:f>
      </x:c>
      <x:c r="O159" s="83"/>
      <x:c r="P159" s="83"/>
      <x:c r="Q159" s="86"/>
    </x:row>
    <x:row r="160">
      <x:c r="A160" s="97"/>
      <x:c r="B160" s="83"/>
      <x:c r="C160" s="83"/>
      <x:c r="D160" s="83"/>
      <x:c r="E160" s="83"/>
      <x:c r="F160" s="83"/>
      <x:c r="G160" s="98"/>
      <x:c r="H160" s="98"/>
      <x:c r="I160" s="98"/>
      <x:c r="J160" s="98"/>
      <x:c r="K160" s="99"/>
      <x:c r="L160" s="100" t="str">
        <x:f>IF(OR(G160="",H160="",K160=""),"",ABS(G160-H160)*K160)</x:f>
      </x:c>
      <x:c r="M160" s="100" t="str">
        <x:f>IF(OR(G160="",J160="",K160=""),"",IF(E160="Long",(J160-G160)*K160,(G160-J160)*K160))</x:f>
      </x:c>
      <x:c r="N160" s="101" t="str">
        <x:f>IF(OR(L160="",L160=0,M160=""),"",M160/L160)</x:f>
      </x:c>
      <x:c r="O160" s="83"/>
      <x:c r="P160" s="83"/>
      <x:c r="Q160" s="86"/>
    </x:row>
    <x:row r="161">
      <x:c r="A161" s="97"/>
      <x:c r="B161" s="83"/>
      <x:c r="C161" s="83"/>
      <x:c r="D161" s="83"/>
      <x:c r="E161" s="83"/>
      <x:c r="F161" s="83"/>
      <x:c r="G161" s="98"/>
      <x:c r="H161" s="98"/>
      <x:c r="I161" s="98"/>
      <x:c r="J161" s="98"/>
      <x:c r="K161" s="99"/>
      <x:c r="L161" s="100" t="str">
        <x:f>IF(OR(G161="",H161="",K161=""),"",ABS(G161-H161)*K161)</x:f>
      </x:c>
      <x:c r="M161" s="100" t="str">
        <x:f>IF(OR(G161="",J161="",K161=""),"",IF(E161="Long",(J161-G161)*K161,(G161-J161)*K161))</x:f>
      </x:c>
      <x:c r="N161" s="101" t="str">
        <x:f>IF(OR(L161="",L161=0,M161=""),"",M161/L161)</x:f>
      </x:c>
      <x:c r="O161" s="83"/>
      <x:c r="P161" s="83"/>
      <x:c r="Q161" s="86"/>
    </x:row>
    <x:row r="162">
      <x:c r="A162" s="97"/>
      <x:c r="B162" s="83"/>
      <x:c r="C162" s="83"/>
      <x:c r="D162" s="83"/>
      <x:c r="E162" s="83"/>
      <x:c r="F162" s="83"/>
      <x:c r="G162" s="98"/>
      <x:c r="H162" s="98"/>
      <x:c r="I162" s="98"/>
      <x:c r="J162" s="98"/>
      <x:c r="K162" s="99"/>
      <x:c r="L162" s="100" t="str">
        <x:f>IF(OR(G162="",H162="",K162=""),"",ABS(G162-H162)*K162)</x:f>
      </x:c>
      <x:c r="M162" s="100" t="str">
        <x:f>IF(OR(G162="",J162="",K162=""),"",IF(E162="Long",(J162-G162)*K162,(G162-J162)*K162))</x:f>
      </x:c>
      <x:c r="N162" s="101" t="str">
        <x:f>IF(OR(L162="",L162=0,M162=""),"",M162/L162)</x:f>
      </x:c>
      <x:c r="O162" s="83"/>
      <x:c r="P162" s="83"/>
      <x:c r="Q162" s="86"/>
    </x:row>
    <x:row r="163">
      <x:c r="A163" s="97"/>
      <x:c r="B163" s="83"/>
      <x:c r="C163" s="83"/>
      <x:c r="D163" s="83"/>
      <x:c r="E163" s="83"/>
      <x:c r="F163" s="83"/>
      <x:c r="G163" s="98"/>
      <x:c r="H163" s="98"/>
      <x:c r="I163" s="98"/>
      <x:c r="J163" s="98"/>
      <x:c r="K163" s="99"/>
      <x:c r="L163" s="100" t="str">
        <x:f>IF(OR(G163="",H163="",K163=""),"",ABS(G163-H163)*K163)</x:f>
      </x:c>
      <x:c r="M163" s="100" t="str">
        <x:f>IF(OR(G163="",J163="",K163=""),"",IF(E163="Long",(J163-G163)*K163,(G163-J163)*K163))</x:f>
      </x:c>
      <x:c r="N163" s="101" t="str">
        <x:f>IF(OR(L163="",L163=0,M163=""),"",M163/L163)</x:f>
      </x:c>
      <x:c r="O163" s="83"/>
      <x:c r="P163" s="83"/>
      <x:c r="Q163" s="86"/>
    </x:row>
    <x:row r="164">
      <x:c r="A164" s="97"/>
      <x:c r="B164" s="83"/>
      <x:c r="C164" s="83"/>
      <x:c r="D164" s="83"/>
      <x:c r="E164" s="83"/>
      <x:c r="F164" s="83"/>
      <x:c r="G164" s="98"/>
      <x:c r="H164" s="98"/>
      <x:c r="I164" s="98"/>
      <x:c r="J164" s="98"/>
      <x:c r="K164" s="99"/>
      <x:c r="L164" s="100" t="str">
        <x:f>IF(OR(G164="",H164="",K164=""),"",ABS(G164-H164)*K164)</x:f>
      </x:c>
      <x:c r="M164" s="100" t="str">
        <x:f>IF(OR(G164="",J164="",K164=""),"",IF(E164="Long",(J164-G164)*K164,(G164-J164)*K164))</x:f>
      </x:c>
      <x:c r="N164" s="101" t="str">
        <x:f>IF(OR(L164="",L164=0,M164=""),"",M164/L164)</x:f>
      </x:c>
      <x:c r="O164" s="83"/>
      <x:c r="P164" s="83"/>
      <x:c r="Q164" s="86"/>
    </x:row>
    <x:row r="165">
      <x:c r="A165" s="97"/>
      <x:c r="B165" s="83"/>
      <x:c r="C165" s="83"/>
      <x:c r="D165" s="83"/>
      <x:c r="E165" s="83"/>
      <x:c r="F165" s="83"/>
      <x:c r="G165" s="98"/>
      <x:c r="H165" s="98"/>
      <x:c r="I165" s="98"/>
      <x:c r="J165" s="98"/>
      <x:c r="K165" s="99"/>
      <x:c r="L165" s="100" t="str">
        <x:f>IF(OR(G165="",H165="",K165=""),"",ABS(G165-H165)*K165)</x:f>
      </x:c>
      <x:c r="M165" s="100" t="str">
        <x:f>IF(OR(G165="",J165="",K165=""),"",IF(E165="Long",(J165-G165)*K165,(G165-J165)*K165))</x:f>
      </x:c>
      <x:c r="N165" s="101" t="str">
        <x:f>IF(OR(L165="",L165=0,M165=""),"",M165/L165)</x:f>
      </x:c>
      <x:c r="O165" s="83"/>
      <x:c r="P165" s="83"/>
      <x:c r="Q165" s="86"/>
    </x:row>
    <x:row r="166">
      <x:c r="A166" s="97"/>
      <x:c r="B166" s="83"/>
      <x:c r="C166" s="83"/>
      <x:c r="D166" s="83"/>
      <x:c r="E166" s="83"/>
      <x:c r="F166" s="83"/>
      <x:c r="G166" s="98"/>
      <x:c r="H166" s="98"/>
      <x:c r="I166" s="98"/>
      <x:c r="J166" s="98"/>
      <x:c r="K166" s="99"/>
      <x:c r="L166" s="100" t="str">
        <x:f>IF(OR(G166="",H166="",K166=""),"",ABS(G166-H166)*K166)</x:f>
      </x:c>
      <x:c r="M166" s="100" t="str">
        <x:f>IF(OR(G166="",J166="",K166=""),"",IF(E166="Long",(J166-G166)*K166,(G166-J166)*K166))</x:f>
      </x:c>
      <x:c r="N166" s="101" t="str">
        <x:f>IF(OR(L166="",L166=0,M166=""),"",M166/L166)</x:f>
      </x:c>
      <x:c r="O166" s="83"/>
      <x:c r="P166" s="83"/>
      <x:c r="Q166" s="86"/>
    </x:row>
    <x:row r="167">
      <x:c r="A167" s="97"/>
      <x:c r="B167" s="83"/>
      <x:c r="C167" s="83"/>
      <x:c r="D167" s="83"/>
      <x:c r="E167" s="83"/>
      <x:c r="F167" s="83"/>
      <x:c r="G167" s="98"/>
      <x:c r="H167" s="98"/>
      <x:c r="I167" s="98"/>
      <x:c r="J167" s="98"/>
      <x:c r="K167" s="99"/>
      <x:c r="L167" s="100" t="str">
        <x:f>IF(OR(G167="",H167="",K167=""),"",ABS(G167-H167)*K167)</x:f>
      </x:c>
      <x:c r="M167" s="100" t="str">
        <x:f>IF(OR(G167="",J167="",K167=""),"",IF(E167="Long",(J167-G167)*K167,(G167-J167)*K167))</x:f>
      </x:c>
      <x:c r="N167" s="101" t="str">
        <x:f>IF(OR(L167="",L167=0,M167=""),"",M167/L167)</x:f>
      </x:c>
      <x:c r="O167" s="83"/>
      <x:c r="P167" s="83"/>
      <x:c r="Q167" s="86"/>
    </x:row>
    <x:row r="168">
      <x:c r="A168" s="97"/>
      <x:c r="B168" s="83"/>
      <x:c r="C168" s="83"/>
      <x:c r="D168" s="83"/>
      <x:c r="E168" s="83"/>
      <x:c r="F168" s="83"/>
      <x:c r="G168" s="98"/>
      <x:c r="H168" s="98"/>
      <x:c r="I168" s="98"/>
      <x:c r="J168" s="98"/>
      <x:c r="K168" s="99"/>
      <x:c r="L168" s="100" t="str">
        <x:f>IF(OR(G168="",H168="",K168=""),"",ABS(G168-H168)*K168)</x:f>
      </x:c>
      <x:c r="M168" s="100" t="str">
        <x:f>IF(OR(G168="",J168="",K168=""),"",IF(E168="Long",(J168-G168)*K168,(G168-J168)*K168))</x:f>
      </x:c>
      <x:c r="N168" s="101" t="str">
        <x:f>IF(OR(L168="",L168=0,M168=""),"",M168/L168)</x:f>
      </x:c>
      <x:c r="O168" s="83"/>
      <x:c r="P168" s="83"/>
      <x:c r="Q168" s="86"/>
    </x:row>
    <x:row r="169">
      <x:c r="A169" s="97"/>
      <x:c r="B169" s="83"/>
      <x:c r="C169" s="83"/>
      <x:c r="D169" s="83"/>
      <x:c r="E169" s="83"/>
      <x:c r="F169" s="83"/>
      <x:c r="G169" s="98"/>
      <x:c r="H169" s="98"/>
      <x:c r="I169" s="98"/>
      <x:c r="J169" s="98"/>
      <x:c r="K169" s="99"/>
      <x:c r="L169" s="100" t="str">
        <x:f>IF(OR(G169="",H169="",K169=""),"",ABS(G169-H169)*K169)</x:f>
      </x:c>
      <x:c r="M169" s="100" t="str">
        <x:f>IF(OR(G169="",J169="",K169=""),"",IF(E169="Long",(J169-G169)*K169,(G169-J169)*K169))</x:f>
      </x:c>
      <x:c r="N169" s="101" t="str">
        <x:f>IF(OR(L169="",L169=0,M169=""),"",M169/L169)</x:f>
      </x:c>
      <x:c r="O169" s="83"/>
      <x:c r="P169" s="83"/>
      <x:c r="Q169" s="86"/>
    </x:row>
    <x:row r="170">
      <x:c r="A170" s="97"/>
      <x:c r="B170" s="83"/>
      <x:c r="C170" s="83"/>
      <x:c r="D170" s="83"/>
      <x:c r="E170" s="83"/>
      <x:c r="F170" s="83"/>
      <x:c r="G170" s="98"/>
      <x:c r="H170" s="98"/>
      <x:c r="I170" s="98"/>
      <x:c r="J170" s="98"/>
      <x:c r="K170" s="99"/>
      <x:c r="L170" s="100" t="str">
        <x:f>IF(OR(G170="",H170="",K170=""),"",ABS(G170-H170)*K170)</x:f>
      </x:c>
      <x:c r="M170" s="100" t="str">
        <x:f>IF(OR(G170="",J170="",K170=""),"",IF(E170="Long",(J170-G170)*K170,(G170-J170)*K170))</x:f>
      </x:c>
      <x:c r="N170" s="101" t="str">
        <x:f>IF(OR(L170="",L170=0,M170=""),"",M170/L170)</x:f>
      </x:c>
      <x:c r="O170" s="83"/>
      <x:c r="P170" s="83"/>
      <x:c r="Q170" s="86"/>
    </x:row>
    <x:row r="171">
      <x:c r="A171" s="97"/>
      <x:c r="B171" s="83"/>
      <x:c r="C171" s="83"/>
      <x:c r="D171" s="83"/>
      <x:c r="E171" s="83"/>
      <x:c r="F171" s="83"/>
      <x:c r="G171" s="98"/>
      <x:c r="H171" s="98"/>
      <x:c r="I171" s="98"/>
      <x:c r="J171" s="98"/>
      <x:c r="K171" s="99"/>
      <x:c r="L171" s="100" t="str">
        <x:f>IF(OR(G171="",H171="",K171=""),"",ABS(G171-H171)*K171)</x:f>
      </x:c>
      <x:c r="M171" s="100" t="str">
        <x:f>IF(OR(G171="",J171="",K171=""),"",IF(E171="Long",(J171-G171)*K171,(G171-J171)*K171))</x:f>
      </x:c>
      <x:c r="N171" s="101" t="str">
        <x:f>IF(OR(L171="",L171=0,M171=""),"",M171/L171)</x:f>
      </x:c>
      <x:c r="O171" s="83"/>
      <x:c r="P171" s="83"/>
      <x:c r="Q171" s="86"/>
    </x:row>
    <x:row r="172">
      <x:c r="A172" s="97"/>
      <x:c r="B172" s="83"/>
      <x:c r="C172" s="83"/>
      <x:c r="D172" s="83"/>
      <x:c r="E172" s="83"/>
      <x:c r="F172" s="83"/>
      <x:c r="G172" s="98"/>
      <x:c r="H172" s="98"/>
      <x:c r="I172" s="98"/>
      <x:c r="J172" s="98"/>
      <x:c r="K172" s="99"/>
      <x:c r="L172" s="100" t="str">
        <x:f>IF(OR(G172="",H172="",K172=""),"",ABS(G172-H172)*K172)</x:f>
      </x:c>
      <x:c r="M172" s="100" t="str">
        <x:f>IF(OR(G172="",J172="",K172=""),"",IF(E172="Long",(J172-G172)*K172,(G172-J172)*K172))</x:f>
      </x:c>
      <x:c r="N172" s="101" t="str">
        <x:f>IF(OR(L172="",L172=0,M172=""),"",M172/L172)</x:f>
      </x:c>
      <x:c r="O172" s="83"/>
      <x:c r="P172" s="83"/>
      <x:c r="Q172" s="86"/>
    </x:row>
    <x:row r="173">
      <x:c r="A173" s="97"/>
      <x:c r="B173" s="83"/>
      <x:c r="C173" s="83"/>
      <x:c r="D173" s="83"/>
      <x:c r="E173" s="83"/>
      <x:c r="F173" s="83"/>
      <x:c r="G173" s="98"/>
      <x:c r="H173" s="98"/>
      <x:c r="I173" s="98"/>
      <x:c r="J173" s="98"/>
      <x:c r="K173" s="99"/>
      <x:c r="L173" s="100" t="str">
        <x:f>IF(OR(G173="",H173="",K173=""),"",ABS(G173-H173)*K173)</x:f>
      </x:c>
      <x:c r="M173" s="100" t="str">
        <x:f>IF(OR(G173="",J173="",K173=""),"",IF(E173="Long",(J173-G173)*K173,(G173-J173)*K173))</x:f>
      </x:c>
      <x:c r="N173" s="101" t="str">
        <x:f>IF(OR(L173="",L173=0,M173=""),"",M173/L173)</x:f>
      </x:c>
      <x:c r="O173" s="83"/>
      <x:c r="P173" s="83"/>
      <x:c r="Q173" s="86"/>
    </x:row>
    <x:row r="174">
      <x:c r="A174" s="97"/>
      <x:c r="B174" s="83"/>
      <x:c r="C174" s="83"/>
      <x:c r="D174" s="83"/>
      <x:c r="E174" s="83"/>
      <x:c r="F174" s="83"/>
      <x:c r="G174" s="98"/>
      <x:c r="H174" s="98"/>
      <x:c r="I174" s="98"/>
      <x:c r="J174" s="98"/>
      <x:c r="K174" s="99"/>
      <x:c r="L174" s="100" t="str">
        <x:f>IF(OR(G174="",H174="",K174=""),"",ABS(G174-H174)*K174)</x:f>
      </x:c>
      <x:c r="M174" s="100" t="str">
        <x:f>IF(OR(G174="",J174="",K174=""),"",IF(E174="Long",(J174-G174)*K174,(G174-J174)*K174))</x:f>
      </x:c>
      <x:c r="N174" s="101" t="str">
        <x:f>IF(OR(L174="",L174=0,M174=""),"",M174/L174)</x:f>
      </x:c>
      <x:c r="O174" s="83"/>
      <x:c r="P174" s="83"/>
      <x:c r="Q174" s="86"/>
    </x:row>
    <x:row r="175">
      <x:c r="A175" s="97"/>
      <x:c r="B175" s="83"/>
      <x:c r="C175" s="83"/>
      <x:c r="D175" s="83"/>
      <x:c r="E175" s="83"/>
      <x:c r="F175" s="83"/>
      <x:c r="G175" s="98"/>
      <x:c r="H175" s="98"/>
      <x:c r="I175" s="98"/>
      <x:c r="J175" s="98"/>
      <x:c r="K175" s="99"/>
      <x:c r="L175" s="100" t="str">
        <x:f>IF(OR(G175="",H175="",K175=""),"",ABS(G175-H175)*K175)</x:f>
      </x:c>
      <x:c r="M175" s="100" t="str">
        <x:f>IF(OR(G175="",J175="",K175=""),"",IF(E175="Long",(J175-G175)*K175,(G175-J175)*K175))</x:f>
      </x:c>
      <x:c r="N175" s="101" t="str">
        <x:f>IF(OR(L175="",L175=0,M175=""),"",M175/L175)</x:f>
      </x:c>
      <x:c r="O175" s="83"/>
      <x:c r="P175" s="83"/>
      <x:c r="Q175" s="86"/>
    </x:row>
    <x:row r="176">
      <x:c r="A176" s="97"/>
      <x:c r="B176" s="83"/>
      <x:c r="C176" s="83"/>
      <x:c r="D176" s="83"/>
      <x:c r="E176" s="83"/>
      <x:c r="F176" s="83"/>
      <x:c r="G176" s="98"/>
      <x:c r="H176" s="98"/>
      <x:c r="I176" s="98"/>
      <x:c r="J176" s="98"/>
      <x:c r="K176" s="99"/>
      <x:c r="L176" s="100" t="str">
        <x:f>IF(OR(G176="",H176="",K176=""),"",ABS(G176-H176)*K176)</x:f>
      </x:c>
      <x:c r="M176" s="100" t="str">
        <x:f>IF(OR(G176="",J176="",K176=""),"",IF(E176="Long",(J176-G176)*K176,(G176-J176)*K176))</x:f>
      </x:c>
      <x:c r="N176" s="101" t="str">
        <x:f>IF(OR(L176="",L176=0,M176=""),"",M176/L176)</x:f>
      </x:c>
      <x:c r="O176" s="83"/>
      <x:c r="P176" s="83"/>
      <x:c r="Q176" s="86"/>
    </x:row>
    <x:row r="177">
      <x:c r="A177" s="97"/>
      <x:c r="B177" s="83"/>
      <x:c r="C177" s="83"/>
      <x:c r="D177" s="83"/>
      <x:c r="E177" s="83"/>
      <x:c r="F177" s="83"/>
      <x:c r="G177" s="98"/>
      <x:c r="H177" s="98"/>
      <x:c r="I177" s="98"/>
      <x:c r="J177" s="98"/>
      <x:c r="K177" s="99"/>
      <x:c r="L177" s="100" t="str">
        <x:f>IF(OR(G177="",H177="",K177=""),"",ABS(G177-H177)*K177)</x:f>
      </x:c>
      <x:c r="M177" s="100" t="str">
        <x:f>IF(OR(G177="",J177="",K177=""),"",IF(E177="Long",(J177-G177)*K177,(G177-J177)*K177))</x:f>
      </x:c>
      <x:c r="N177" s="101" t="str">
        <x:f>IF(OR(L177="",L177=0,M177=""),"",M177/L177)</x:f>
      </x:c>
      <x:c r="O177" s="83"/>
      <x:c r="P177" s="83"/>
      <x:c r="Q177" s="86"/>
    </x:row>
    <x:row r="178">
      <x:c r="A178" s="97"/>
      <x:c r="B178" s="83"/>
      <x:c r="C178" s="83"/>
      <x:c r="D178" s="83"/>
      <x:c r="E178" s="83"/>
      <x:c r="F178" s="83"/>
      <x:c r="G178" s="98"/>
      <x:c r="H178" s="98"/>
      <x:c r="I178" s="98"/>
      <x:c r="J178" s="98"/>
      <x:c r="K178" s="99"/>
      <x:c r="L178" s="100" t="str">
        <x:f>IF(OR(G178="",H178="",K178=""),"",ABS(G178-H178)*K178)</x:f>
      </x:c>
      <x:c r="M178" s="100" t="str">
        <x:f>IF(OR(G178="",J178="",K178=""),"",IF(E178="Long",(J178-G178)*K178,(G178-J178)*K178))</x:f>
      </x:c>
      <x:c r="N178" s="101" t="str">
        <x:f>IF(OR(L178="",L178=0,M178=""),"",M178/L178)</x:f>
      </x:c>
      <x:c r="O178" s="83"/>
      <x:c r="P178" s="83"/>
      <x:c r="Q178" s="86"/>
    </x:row>
    <x:row r="179">
      <x:c r="A179" s="97"/>
      <x:c r="B179" s="83"/>
      <x:c r="C179" s="83"/>
      <x:c r="D179" s="83"/>
      <x:c r="E179" s="83"/>
      <x:c r="F179" s="83"/>
      <x:c r="G179" s="98"/>
      <x:c r="H179" s="98"/>
      <x:c r="I179" s="98"/>
      <x:c r="J179" s="98"/>
      <x:c r="K179" s="99"/>
      <x:c r="L179" s="100" t="str">
        <x:f>IF(OR(G179="",H179="",K179=""),"",ABS(G179-H179)*K179)</x:f>
      </x:c>
      <x:c r="M179" s="100" t="str">
        <x:f>IF(OR(G179="",J179="",K179=""),"",IF(E179="Long",(J179-G179)*K179,(G179-J179)*K179))</x:f>
      </x:c>
      <x:c r="N179" s="101" t="str">
        <x:f>IF(OR(L179="",L179=0,M179=""),"",M179/L179)</x:f>
      </x:c>
      <x:c r="O179" s="83"/>
      <x:c r="P179" s="83"/>
      <x:c r="Q179" s="86"/>
    </x:row>
    <x:row r="180">
      <x:c r="A180" s="97"/>
      <x:c r="B180" s="83"/>
      <x:c r="C180" s="83"/>
      <x:c r="D180" s="83"/>
      <x:c r="E180" s="83"/>
      <x:c r="F180" s="83"/>
      <x:c r="G180" s="98"/>
      <x:c r="H180" s="98"/>
      <x:c r="I180" s="98"/>
      <x:c r="J180" s="98"/>
      <x:c r="K180" s="99"/>
      <x:c r="L180" s="100" t="str">
        <x:f>IF(OR(G180="",H180="",K180=""),"",ABS(G180-H180)*K180)</x:f>
      </x:c>
      <x:c r="M180" s="100" t="str">
        <x:f>IF(OR(G180="",J180="",K180=""),"",IF(E180="Long",(J180-G180)*K180,(G180-J180)*K180))</x:f>
      </x:c>
      <x:c r="N180" s="101" t="str">
        <x:f>IF(OR(L180="",L180=0,M180=""),"",M180/L180)</x:f>
      </x:c>
      <x:c r="O180" s="83"/>
      <x:c r="P180" s="83"/>
      <x:c r="Q180" s="86"/>
    </x:row>
    <x:row r="181">
      <x:c r="A181" s="97"/>
      <x:c r="B181" s="83"/>
      <x:c r="C181" s="83"/>
      <x:c r="D181" s="83"/>
      <x:c r="E181" s="83"/>
      <x:c r="F181" s="83"/>
      <x:c r="G181" s="98"/>
      <x:c r="H181" s="98"/>
      <x:c r="I181" s="98"/>
      <x:c r="J181" s="98"/>
      <x:c r="K181" s="99"/>
      <x:c r="L181" s="100" t="str">
        <x:f>IF(OR(G181="",H181="",K181=""),"",ABS(G181-H181)*K181)</x:f>
      </x:c>
      <x:c r="M181" s="100" t="str">
        <x:f>IF(OR(G181="",J181="",K181=""),"",IF(E181="Long",(J181-G181)*K181,(G181-J181)*K181))</x:f>
      </x:c>
      <x:c r="N181" s="101" t="str">
        <x:f>IF(OR(L181="",L181=0,M181=""),"",M181/L181)</x:f>
      </x:c>
      <x:c r="O181" s="83"/>
      <x:c r="P181" s="83"/>
      <x:c r="Q181" s="86"/>
    </x:row>
    <x:row r="182">
      <x:c r="A182" s="97"/>
      <x:c r="B182" s="83"/>
      <x:c r="C182" s="83"/>
      <x:c r="D182" s="83"/>
      <x:c r="E182" s="83"/>
      <x:c r="F182" s="83"/>
      <x:c r="G182" s="98"/>
      <x:c r="H182" s="98"/>
      <x:c r="I182" s="98"/>
      <x:c r="J182" s="98"/>
      <x:c r="K182" s="99"/>
      <x:c r="L182" s="100" t="str">
        <x:f>IF(OR(G182="",H182="",K182=""),"",ABS(G182-H182)*K182)</x:f>
      </x:c>
      <x:c r="M182" s="100" t="str">
        <x:f>IF(OR(G182="",J182="",K182=""),"",IF(E182="Long",(J182-G182)*K182,(G182-J182)*K182))</x:f>
      </x:c>
      <x:c r="N182" s="101" t="str">
        <x:f>IF(OR(L182="",L182=0,M182=""),"",M182/L182)</x:f>
      </x:c>
      <x:c r="O182" s="83"/>
      <x:c r="P182" s="83"/>
      <x:c r="Q182" s="86"/>
    </x:row>
    <x:row r="183">
      <x:c r="A183" s="97"/>
      <x:c r="B183" s="83"/>
      <x:c r="C183" s="83"/>
      <x:c r="D183" s="83"/>
      <x:c r="E183" s="83"/>
      <x:c r="F183" s="83"/>
      <x:c r="G183" s="98"/>
      <x:c r="H183" s="98"/>
      <x:c r="I183" s="98"/>
      <x:c r="J183" s="98"/>
      <x:c r="K183" s="99"/>
      <x:c r="L183" s="100" t="str">
        <x:f>IF(OR(G183="",H183="",K183=""),"",ABS(G183-H183)*K183)</x:f>
      </x:c>
      <x:c r="M183" s="100" t="str">
        <x:f>IF(OR(G183="",J183="",K183=""),"",IF(E183="Long",(J183-G183)*K183,(G183-J183)*K183))</x:f>
      </x:c>
      <x:c r="N183" s="101" t="str">
        <x:f>IF(OR(L183="",L183=0,M183=""),"",M183/L183)</x:f>
      </x:c>
      <x:c r="O183" s="83"/>
      <x:c r="P183" s="83"/>
      <x:c r="Q183" s="86"/>
    </x:row>
    <x:row r="184">
      <x:c r="A184" s="97"/>
      <x:c r="B184" s="83"/>
      <x:c r="C184" s="83"/>
      <x:c r="D184" s="83"/>
      <x:c r="E184" s="83"/>
      <x:c r="F184" s="83"/>
      <x:c r="G184" s="98"/>
      <x:c r="H184" s="98"/>
      <x:c r="I184" s="98"/>
      <x:c r="J184" s="98"/>
      <x:c r="K184" s="99"/>
      <x:c r="L184" s="100" t="str">
        <x:f>IF(OR(G184="",H184="",K184=""),"",ABS(G184-H184)*K184)</x:f>
      </x:c>
      <x:c r="M184" s="100" t="str">
        <x:f>IF(OR(G184="",J184="",K184=""),"",IF(E184="Long",(J184-G184)*K184,(G184-J184)*K184))</x:f>
      </x:c>
      <x:c r="N184" s="101" t="str">
        <x:f>IF(OR(L184="",L184=0,M184=""),"",M184/L184)</x:f>
      </x:c>
      <x:c r="O184" s="83"/>
      <x:c r="P184" s="83"/>
      <x:c r="Q184" s="86"/>
    </x:row>
    <x:row r="185">
      <x:c r="A185" s="97"/>
      <x:c r="B185" s="83"/>
      <x:c r="C185" s="83"/>
      <x:c r="D185" s="83"/>
      <x:c r="E185" s="83"/>
      <x:c r="F185" s="83"/>
      <x:c r="G185" s="98"/>
      <x:c r="H185" s="98"/>
      <x:c r="I185" s="98"/>
      <x:c r="J185" s="98"/>
      <x:c r="K185" s="99"/>
      <x:c r="L185" s="100" t="str">
        <x:f>IF(OR(G185="",H185="",K185=""),"",ABS(G185-H185)*K185)</x:f>
      </x:c>
      <x:c r="M185" s="100" t="str">
        <x:f>IF(OR(G185="",J185="",K185=""),"",IF(E185="Long",(J185-G185)*K185,(G185-J185)*K185))</x:f>
      </x:c>
      <x:c r="N185" s="101" t="str">
        <x:f>IF(OR(L185="",L185=0,M185=""),"",M185/L185)</x:f>
      </x:c>
      <x:c r="O185" s="83"/>
      <x:c r="P185" s="83"/>
      <x:c r="Q185" s="86"/>
    </x:row>
    <x:row r="186">
      <x:c r="A186" s="97"/>
      <x:c r="B186" s="83"/>
      <x:c r="C186" s="83"/>
      <x:c r="D186" s="83"/>
      <x:c r="E186" s="83"/>
      <x:c r="F186" s="83"/>
      <x:c r="G186" s="98"/>
      <x:c r="H186" s="98"/>
      <x:c r="I186" s="98"/>
      <x:c r="J186" s="98"/>
      <x:c r="K186" s="99"/>
      <x:c r="L186" s="100" t="str">
        <x:f>IF(OR(G186="",H186="",K186=""),"",ABS(G186-H186)*K186)</x:f>
      </x:c>
      <x:c r="M186" s="100" t="str">
        <x:f>IF(OR(G186="",J186="",K186=""),"",IF(E186="Long",(J186-G186)*K186,(G186-J186)*K186))</x:f>
      </x:c>
      <x:c r="N186" s="101" t="str">
        <x:f>IF(OR(L186="",L186=0,M186=""),"",M186/L186)</x:f>
      </x:c>
      <x:c r="O186" s="83"/>
      <x:c r="P186" s="83"/>
      <x:c r="Q186" s="86"/>
    </x:row>
    <x:row r="187">
      <x:c r="A187" s="97"/>
      <x:c r="B187" s="83"/>
      <x:c r="C187" s="83"/>
      <x:c r="D187" s="83"/>
      <x:c r="E187" s="83"/>
      <x:c r="F187" s="83"/>
      <x:c r="G187" s="98"/>
      <x:c r="H187" s="98"/>
      <x:c r="I187" s="98"/>
      <x:c r="J187" s="98"/>
      <x:c r="K187" s="99"/>
      <x:c r="L187" s="100" t="str">
        <x:f>IF(OR(G187="",H187="",K187=""),"",ABS(G187-H187)*K187)</x:f>
      </x:c>
      <x:c r="M187" s="100" t="str">
        <x:f>IF(OR(G187="",J187="",K187=""),"",IF(E187="Long",(J187-G187)*K187,(G187-J187)*K187))</x:f>
      </x:c>
      <x:c r="N187" s="101" t="str">
        <x:f>IF(OR(L187="",L187=0,M187=""),"",M187/L187)</x:f>
      </x:c>
      <x:c r="O187" s="83"/>
      <x:c r="P187" s="83"/>
      <x:c r="Q187" s="86"/>
    </x:row>
    <x:row r="188">
      <x:c r="A188" s="97"/>
      <x:c r="B188" s="83"/>
      <x:c r="C188" s="83"/>
      <x:c r="D188" s="83"/>
      <x:c r="E188" s="83"/>
      <x:c r="F188" s="83"/>
      <x:c r="G188" s="98"/>
      <x:c r="H188" s="98"/>
      <x:c r="I188" s="98"/>
      <x:c r="J188" s="98"/>
      <x:c r="K188" s="99"/>
      <x:c r="L188" s="100" t="str">
        <x:f>IF(OR(G188="",H188="",K188=""),"",ABS(G188-H188)*K188)</x:f>
      </x:c>
      <x:c r="M188" s="100" t="str">
        <x:f>IF(OR(G188="",J188="",K188=""),"",IF(E188="Long",(J188-G188)*K188,(G188-J188)*K188))</x:f>
      </x:c>
      <x:c r="N188" s="101" t="str">
        <x:f>IF(OR(L188="",L188=0,M188=""),"",M188/L188)</x:f>
      </x:c>
      <x:c r="O188" s="83"/>
      <x:c r="P188" s="83"/>
      <x:c r="Q188" s="86"/>
    </x:row>
    <x:row r="189">
      <x:c r="A189" s="97"/>
      <x:c r="B189" s="83"/>
      <x:c r="C189" s="83"/>
      <x:c r="D189" s="83"/>
      <x:c r="E189" s="83"/>
      <x:c r="F189" s="83"/>
      <x:c r="G189" s="98"/>
      <x:c r="H189" s="98"/>
      <x:c r="I189" s="98"/>
      <x:c r="J189" s="98"/>
      <x:c r="K189" s="99"/>
      <x:c r="L189" s="100" t="str">
        <x:f>IF(OR(G189="",H189="",K189=""),"",ABS(G189-H189)*K189)</x:f>
      </x:c>
      <x:c r="M189" s="100" t="str">
        <x:f>IF(OR(G189="",J189="",K189=""),"",IF(E189="Long",(J189-G189)*K189,(G189-J189)*K189))</x:f>
      </x:c>
      <x:c r="N189" s="101" t="str">
        <x:f>IF(OR(L189="",L189=0,M189=""),"",M189/L189)</x:f>
      </x:c>
      <x:c r="O189" s="83"/>
      <x:c r="P189" s="83"/>
      <x:c r="Q189" s="86"/>
    </x:row>
    <x:row r="190">
      <x:c r="A190" s="97"/>
      <x:c r="B190" s="83"/>
      <x:c r="C190" s="83"/>
      <x:c r="D190" s="83"/>
      <x:c r="E190" s="83"/>
      <x:c r="F190" s="83"/>
      <x:c r="G190" s="98"/>
      <x:c r="H190" s="98"/>
      <x:c r="I190" s="98"/>
      <x:c r="J190" s="98"/>
      <x:c r="K190" s="99"/>
      <x:c r="L190" s="100" t="str">
        <x:f>IF(OR(G190="",H190="",K190=""),"",ABS(G190-H190)*K190)</x:f>
      </x:c>
      <x:c r="M190" s="100" t="str">
        <x:f>IF(OR(G190="",J190="",K190=""),"",IF(E190="Long",(J190-G190)*K190,(G190-J190)*K190))</x:f>
      </x:c>
      <x:c r="N190" s="101" t="str">
        <x:f>IF(OR(L190="",L190=0,M190=""),"",M190/L190)</x:f>
      </x:c>
      <x:c r="O190" s="83"/>
      <x:c r="P190" s="83"/>
      <x:c r="Q190" s="86"/>
    </x:row>
    <x:row r="191">
      <x:c r="A191" s="97"/>
      <x:c r="B191" s="83"/>
      <x:c r="C191" s="83"/>
      <x:c r="D191" s="83"/>
      <x:c r="E191" s="83"/>
      <x:c r="F191" s="83"/>
      <x:c r="G191" s="98"/>
      <x:c r="H191" s="98"/>
      <x:c r="I191" s="98"/>
      <x:c r="J191" s="98"/>
      <x:c r="K191" s="99"/>
      <x:c r="L191" s="100" t="str">
        <x:f>IF(OR(G191="",H191="",K191=""),"",ABS(G191-H191)*K191)</x:f>
      </x:c>
      <x:c r="M191" s="100" t="str">
        <x:f>IF(OR(G191="",J191="",K191=""),"",IF(E191="Long",(J191-G191)*K191,(G191-J191)*K191))</x:f>
      </x:c>
      <x:c r="N191" s="101" t="str">
        <x:f>IF(OR(L191="",L191=0,M191=""),"",M191/L191)</x:f>
      </x:c>
      <x:c r="O191" s="83"/>
      <x:c r="P191" s="83"/>
      <x:c r="Q191" s="86"/>
    </x:row>
    <x:row r="192">
      <x:c r="A192" s="97"/>
      <x:c r="B192" s="83"/>
      <x:c r="C192" s="83"/>
      <x:c r="D192" s="83"/>
      <x:c r="E192" s="83"/>
      <x:c r="F192" s="83"/>
      <x:c r="G192" s="98"/>
      <x:c r="H192" s="98"/>
      <x:c r="I192" s="98"/>
      <x:c r="J192" s="98"/>
      <x:c r="K192" s="99"/>
      <x:c r="L192" s="100" t="str">
        <x:f>IF(OR(G192="",H192="",K192=""),"",ABS(G192-H192)*K192)</x:f>
      </x:c>
      <x:c r="M192" s="100" t="str">
        <x:f>IF(OR(G192="",J192="",K192=""),"",IF(E192="Long",(J192-G192)*K192,(G192-J192)*K192))</x:f>
      </x:c>
      <x:c r="N192" s="101" t="str">
        <x:f>IF(OR(L192="",L192=0,M192=""),"",M192/L192)</x:f>
      </x:c>
      <x:c r="O192" s="83"/>
      <x:c r="P192" s="83"/>
      <x:c r="Q192" s="86"/>
    </x:row>
    <x:row r="193">
      <x:c r="A193" s="97"/>
      <x:c r="B193" s="83"/>
      <x:c r="C193" s="83"/>
      <x:c r="D193" s="83"/>
      <x:c r="E193" s="83"/>
      <x:c r="F193" s="83"/>
      <x:c r="G193" s="98"/>
      <x:c r="H193" s="98"/>
      <x:c r="I193" s="98"/>
      <x:c r="J193" s="98"/>
      <x:c r="K193" s="99"/>
      <x:c r="L193" s="100" t="str">
        <x:f>IF(OR(G193="",H193="",K193=""),"",ABS(G193-H193)*K193)</x:f>
      </x:c>
      <x:c r="M193" s="100" t="str">
        <x:f>IF(OR(G193="",J193="",K193=""),"",IF(E193="Long",(J193-G193)*K193,(G193-J193)*K193))</x:f>
      </x:c>
      <x:c r="N193" s="101" t="str">
        <x:f>IF(OR(L193="",L193=0,M193=""),"",M193/L193)</x:f>
      </x:c>
      <x:c r="O193" s="83"/>
      <x:c r="P193" s="83"/>
      <x:c r="Q193" s="86"/>
    </x:row>
    <x:row r="194">
      <x:c r="A194" s="97"/>
      <x:c r="B194" s="83"/>
      <x:c r="C194" s="83"/>
      <x:c r="D194" s="83"/>
      <x:c r="E194" s="83"/>
      <x:c r="F194" s="83"/>
      <x:c r="G194" s="98"/>
      <x:c r="H194" s="98"/>
      <x:c r="I194" s="98"/>
      <x:c r="J194" s="98"/>
      <x:c r="K194" s="99"/>
      <x:c r="L194" s="100" t="str">
        <x:f>IF(OR(G194="",H194="",K194=""),"",ABS(G194-H194)*K194)</x:f>
      </x:c>
      <x:c r="M194" s="100" t="str">
        <x:f>IF(OR(G194="",J194="",K194=""),"",IF(E194="Long",(J194-G194)*K194,(G194-J194)*K194))</x:f>
      </x:c>
      <x:c r="N194" s="101" t="str">
        <x:f>IF(OR(L194="",L194=0,M194=""),"",M194/L194)</x:f>
      </x:c>
      <x:c r="O194" s="83"/>
      <x:c r="P194" s="83"/>
      <x:c r="Q194" s="86"/>
    </x:row>
    <x:row r="195">
      <x:c r="A195" s="97"/>
      <x:c r="B195" s="83"/>
      <x:c r="C195" s="83"/>
      <x:c r="D195" s="83"/>
      <x:c r="E195" s="83"/>
      <x:c r="F195" s="83"/>
      <x:c r="G195" s="98"/>
      <x:c r="H195" s="98"/>
      <x:c r="I195" s="98"/>
      <x:c r="J195" s="98"/>
      <x:c r="K195" s="99"/>
      <x:c r="L195" s="100" t="str">
        <x:f>IF(OR(G195="",H195="",K195=""),"",ABS(G195-H195)*K195)</x:f>
      </x:c>
      <x:c r="M195" s="100" t="str">
        <x:f>IF(OR(G195="",J195="",K195=""),"",IF(E195="Long",(J195-G195)*K195,(G195-J195)*K195))</x:f>
      </x:c>
      <x:c r="N195" s="101" t="str">
        <x:f>IF(OR(L195="",L195=0,M195=""),"",M195/L195)</x:f>
      </x:c>
      <x:c r="O195" s="83"/>
      <x:c r="P195" s="83"/>
      <x:c r="Q195" s="86"/>
    </x:row>
    <x:row r="196">
      <x:c r="A196" s="97"/>
      <x:c r="B196" s="83"/>
      <x:c r="C196" s="83"/>
      <x:c r="D196" s="83"/>
      <x:c r="E196" s="83"/>
      <x:c r="F196" s="83"/>
      <x:c r="G196" s="98"/>
      <x:c r="H196" s="98"/>
      <x:c r="I196" s="98"/>
      <x:c r="J196" s="98"/>
      <x:c r="K196" s="99"/>
      <x:c r="L196" s="100" t="str">
        <x:f>IF(OR(G196="",H196="",K196=""),"",ABS(G196-H196)*K196)</x:f>
      </x:c>
      <x:c r="M196" s="100" t="str">
        <x:f>IF(OR(G196="",J196="",K196=""),"",IF(E196="Long",(J196-G196)*K196,(G196-J196)*K196))</x:f>
      </x:c>
      <x:c r="N196" s="101" t="str">
        <x:f>IF(OR(L196="",L196=0,M196=""),"",M196/L196)</x:f>
      </x:c>
      <x:c r="O196" s="83"/>
      <x:c r="P196" s="83"/>
      <x:c r="Q196" s="86"/>
    </x:row>
    <x:row r="197">
      <x:c r="A197" s="97"/>
      <x:c r="B197" s="83"/>
      <x:c r="C197" s="83"/>
      <x:c r="D197" s="83"/>
      <x:c r="E197" s="83"/>
      <x:c r="F197" s="83"/>
      <x:c r="G197" s="98"/>
      <x:c r="H197" s="98"/>
      <x:c r="I197" s="98"/>
      <x:c r="J197" s="98"/>
      <x:c r="K197" s="99"/>
      <x:c r="L197" s="100" t="str">
        <x:f>IF(OR(G197="",H197="",K197=""),"",ABS(G197-H197)*K197)</x:f>
      </x:c>
      <x:c r="M197" s="100" t="str">
        <x:f>IF(OR(G197="",J197="",K197=""),"",IF(E197="Long",(J197-G197)*K197,(G197-J197)*K197))</x:f>
      </x:c>
      <x:c r="N197" s="101" t="str">
        <x:f>IF(OR(L197="",L197=0,M197=""),"",M197/L197)</x:f>
      </x:c>
      <x:c r="O197" s="83"/>
      <x:c r="P197" s="83"/>
      <x:c r="Q197" s="86"/>
    </x:row>
    <x:row r="198">
      <x:c r="A198" s="97"/>
      <x:c r="B198" s="83"/>
      <x:c r="C198" s="83"/>
      <x:c r="D198" s="83"/>
      <x:c r="E198" s="83"/>
      <x:c r="F198" s="83"/>
      <x:c r="G198" s="98"/>
      <x:c r="H198" s="98"/>
      <x:c r="I198" s="98"/>
      <x:c r="J198" s="98"/>
      <x:c r="K198" s="99"/>
      <x:c r="L198" s="100" t="str">
        <x:f>IF(OR(G198="",H198="",K198=""),"",ABS(G198-H198)*K198)</x:f>
      </x:c>
      <x:c r="M198" s="100" t="str">
        <x:f>IF(OR(G198="",J198="",K198=""),"",IF(E198="Long",(J198-G198)*K198,(G198-J198)*K198))</x:f>
      </x:c>
      <x:c r="N198" s="101" t="str">
        <x:f>IF(OR(L198="",L198=0,M198=""),"",M198/L198)</x:f>
      </x:c>
      <x:c r="O198" s="83"/>
      <x:c r="P198" s="83"/>
      <x:c r="Q198" s="86"/>
    </x:row>
    <x:row r="199">
      <x:c r="A199" s="97"/>
      <x:c r="B199" s="83"/>
      <x:c r="C199" s="83"/>
      <x:c r="D199" s="83"/>
      <x:c r="E199" s="83"/>
      <x:c r="F199" s="83"/>
      <x:c r="G199" s="98"/>
      <x:c r="H199" s="98"/>
      <x:c r="I199" s="98"/>
      <x:c r="J199" s="98"/>
      <x:c r="K199" s="99"/>
      <x:c r="L199" s="100" t="str">
        <x:f>IF(OR(G199="",H199="",K199=""),"",ABS(G199-H199)*K199)</x:f>
      </x:c>
      <x:c r="M199" s="100" t="str">
        <x:f>IF(OR(G199="",J199="",K199=""),"",IF(E199="Long",(J199-G199)*K199,(G199-J199)*K199))</x:f>
      </x:c>
      <x:c r="N199" s="101" t="str">
        <x:f>IF(OR(L199="",L199=0,M199=""),"",M199/L199)</x:f>
      </x:c>
      <x:c r="O199" s="83"/>
      <x:c r="P199" s="83"/>
      <x:c r="Q199" s="86"/>
    </x:row>
    <x:row r="200">
      <x:c r="A200" s="97"/>
      <x:c r="B200" s="83"/>
      <x:c r="C200" s="83"/>
      <x:c r="D200" s="83"/>
      <x:c r="E200" s="83"/>
      <x:c r="F200" s="83"/>
      <x:c r="G200" s="98"/>
      <x:c r="H200" s="98"/>
      <x:c r="I200" s="98"/>
      <x:c r="J200" s="98"/>
      <x:c r="K200" s="99"/>
      <x:c r="L200" s="100" t="str">
        <x:f>IF(OR(G200="",H200="",K200=""),"",ABS(G200-H200)*K200)</x:f>
      </x:c>
      <x:c r="M200" s="100" t="str">
        <x:f>IF(OR(G200="",J200="",K200=""),"",IF(E200="Long",(J200-G200)*K200,(G200-J200)*K200))</x:f>
      </x:c>
      <x:c r="N200" s="101" t="str">
        <x:f>IF(OR(L200="",L200=0,M200=""),"",M200/L200)</x:f>
      </x:c>
      <x:c r="O200" s="83"/>
      <x:c r="P200" s="83"/>
      <x:c r="Q200" s="86"/>
    </x:row>
    <x:row r="201">
      <x:c r="A201" s="97"/>
      <x:c r="B201" s="83"/>
      <x:c r="C201" s="83"/>
      <x:c r="D201" s="83"/>
      <x:c r="E201" s="83"/>
      <x:c r="F201" s="83"/>
      <x:c r="G201" s="98"/>
      <x:c r="H201" s="98"/>
      <x:c r="I201" s="98"/>
      <x:c r="J201" s="98"/>
      <x:c r="K201" s="99"/>
      <x:c r="L201" s="100" t="str">
        <x:f>IF(OR(G201="",H201="",K201=""),"",ABS(G201-H201)*K201)</x:f>
      </x:c>
      <x:c r="M201" s="100" t="str">
        <x:f>IF(OR(G201="",J201="",K201=""),"",IF(E201="Long",(J201-G201)*K201,(G201-J201)*K201))</x:f>
      </x:c>
      <x:c r="N201" s="101" t="str">
        <x:f>IF(OR(L201="",L201=0,M201=""),"",M201/L201)</x:f>
      </x:c>
      <x:c r="O201" s="83"/>
      <x:c r="P201" s="83"/>
      <x:c r="Q201" s="86"/>
    </x:row>
    <x:row r="202">
      <x:c r="A202" s="97"/>
      <x:c r="B202" s="83"/>
      <x:c r="C202" s="83"/>
      <x:c r="D202" s="83"/>
      <x:c r="E202" s="83"/>
      <x:c r="F202" s="83"/>
      <x:c r="G202" s="98"/>
      <x:c r="H202" s="98"/>
      <x:c r="I202" s="98"/>
      <x:c r="J202" s="98"/>
      <x:c r="K202" s="99"/>
      <x:c r="L202" s="100" t="str">
        <x:f>IF(OR(G202="",H202="",K202=""),"",ABS(G202-H202)*K202)</x:f>
      </x:c>
      <x:c r="M202" s="100" t="str">
        <x:f>IF(OR(G202="",J202="",K202=""),"",IF(E202="Long",(J202-G202)*K202,(G202-J202)*K202))</x:f>
      </x:c>
      <x:c r="N202" s="101" t="str">
        <x:f>IF(OR(L202="",L202=0,M202=""),"",M202/L202)</x:f>
      </x:c>
      <x:c r="O202" s="83"/>
      <x:c r="P202" s="83"/>
      <x:c r="Q202" s="86"/>
    </x:row>
    <x:row r="203">
      <x:c r="A203" s="97"/>
      <x:c r="B203" s="83"/>
      <x:c r="C203" s="83"/>
      <x:c r="D203" s="83"/>
      <x:c r="E203" s="83"/>
      <x:c r="F203" s="83"/>
      <x:c r="G203" s="98"/>
      <x:c r="H203" s="98"/>
      <x:c r="I203" s="98"/>
      <x:c r="J203" s="98"/>
      <x:c r="K203" s="99"/>
      <x:c r="L203" s="100" t="str">
        <x:f>IF(OR(G203="",H203="",K203=""),"",ABS(G203-H203)*K203)</x:f>
      </x:c>
      <x:c r="M203" s="100" t="str">
        <x:f>IF(OR(G203="",J203="",K203=""),"",IF(E203="Long",(J203-G203)*K203,(G203-J203)*K203))</x:f>
      </x:c>
      <x:c r="N203" s="101" t="str">
        <x:f>IF(OR(L203="",L203=0,M203=""),"",M203/L203)</x:f>
      </x:c>
      <x:c r="O203" s="83"/>
      <x:c r="P203" s="83"/>
      <x:c r="Q203" s="86"/>
    </x:row>
    <x:row r="204">
      <x:c r="A204" s="102"/>
      <x:c r="B204" s="88"/>
      <x:c r="C204" s="88"/>
      <x:c r="D204" s="88"/>
      <x:c r="E204" s="88"/>
      <x:c r="F204" s="88"/>
      <x:c r="G204" s="103"/>
      <x:c r="H204" s="103"/>
      <x:c r="I204" s="103"/>
      <x:c r="J204" s="103"/>
      <x:c r="K204" s="104"/>
      <x:c r="L204" s="105" t="str">
        <x:f>IF(OR(G204="",H204="",K204=""),"",ABS(G204-H204)*K204)</x:f>
      </x:c>
      <x:c r="M204" s="105" t="str">
        <x:f>IF(OR(G204="",J204="",K204=""),"",IF(E204="Long",(J204-G204)*K204,(G204-J204)*K204))</x:f>
      </x:c>
      <x:c r="N204" s="106" t="str">
        <x:f>IF(OR(L204="",L204=0,M204=""),"",M204/L204)</x:f>
      </x:c>
      <x:c r="O204" s="88"/>
      <x:c r="P204" s="88"/>
      <x:c r="Q204" s="91"/>
    </x:row>
    <x:row r="205">
      <x:c r="A205" s="65"/>
      <x:c r="B205" s="65"/>
      <x:c r="C205" s="65"/>
      <x:c r="D205" s="65"/>
      <x:c r="E205" s="65"/>
      <x:c r="F205" s="65"/>
      <x:c r="G205" s="65"/>
      <x:c r="H205" s="65"/>
      <x:c r="I205" s="65"/>
      <x:c r="J205" s="65"/>
      <x:c r="K205" s="65"/>
      <x:c r="L205" s="65"/>
      <x:c r="M205" s="65"/>
      <x:c r="N205" s="65"/>
      <x:c r="O205" s="65"/>
      <x:c r="P205" s="65"/>
      <x:c r="Q205" s="65"/>
    </x:row>
    <x:row r="206">
      <x:c r="A206" s="65"/>
      <x:c r="B206" s="65"/>
      <x:c r="C206" s="65"/>
      <x:c r="D206" s="65"/>
      <x:c r="E206" s="65"/>
      <x:c r="F206" s="65"/>
      <x:c r="G206" s="65"/>
      <x:c r="H206" s="65"/>
      <x:c r="I206" s="65"/>
      <x:c r="J206" s="65"/>
      <x:c r="K206" s="65"/>
      <x:c r="L206" s="65"/>
      <x:c r="M206" s="65"/>
      <x:c r="N206" s="65"/>
      <x:c r="O206" s="65"/>
      <x:c r="P206" s="65"/>
      <x:c r="Q206" s="65"/>
    </x:row>
    <x:row r="207">
      <x:c r="A207" s="65"/>
      <x:c r="B207" s="65"/>
      <x:c r="C207" s="65"/>
      <x:c r="D207" s="65"/>
      <x:c r="E207" s="65"/>
      <x:c r="F207" s="65"/>
      <x:c r="G207" s="65"/>
      <x:c r="H207" s="65"/>
      <x:c r="I207" s="65"/>
      <x:c r="J207" s="65"/>
      <x:c r="K207" s="65"/>
      <x:c r="L207" s="65"/>
      <x:c r="M207" s="65"/>
      <x:c r="N207" s="65"/>
      <x:c r="O207" s="65"/>
      <x:c r="P207" s="65"/>
      <x:c r="Q207" s="65"/>
    </x:row>
    <x:row r="208">
      <x:c r="A208" s="65"/>
      <x:c r="B208" s="65"/>
      <x:c r="C208" s="65"/>
      <x:c r="D208" s="65"/>
      <x:c r="E208" s="65"/>
      <x:c r="F208" s="65"/>
      <x:c r="G208" s="65"/>
      <x:c r="H208" s="65"/>
      <x:c r="I208" s="65"/>
      <x:c r="J208" s="65"/>
      <x:c r="K208" s="65"/>
      <x:c r="L208" s="65"/>
      <x:c r="M208" s="65"/>
      <x:c r="N208" s="65"/>
      <x:c r="O208" s="65"/>
      <x:c r="P208" s="65"/>
      <x:c r="Q208" s="65"/>
    </x:row>
    <x:row r="209">
      <x:c r="A209" s="65"/>
      <x:c r="B209" s="65"/>
      <x:c r="C209" s="65"/>
      <x:c r="D209" s="65"/>
      <x:c r="E209" s="65"/>
      <x:c r="F209" s="65"/>
      <x:c r="G209" s="65"/>
      <x:c r="H209" s="65"/>
      <x:c r="I209" s="65"/>
      <x:c r="J209" s="65"/>
      <x:c r="K209" s="65"/>
      <x:c r="L209" s="65"/>
      <x:c r="M209" s="65"/>
      <x:c r="N209" s="65"/>
      <x:c r="O209" s="65"/>
      <x:c r="P209" s="65"/>
      <x:c r="Q209" s="65"/>
    </x:row>
    <x:row r="210">
      <x:c r="A210" s="65"/>
      <x:c r="B210" s="65"/>
      <x:c r="C210" s="65"/>
      <x:c r="D210" s="65"/>
      <x:c r="E210" s="65"/>
      <x:c r="F210" s="65"/>
      <x:c r="G210" s="65"/>
      <x:c r="H210" s="65"/>
      <x:c r="I210" s="65"/>
      <x:c r="J210" s="65"/>
      <x:c r="K210" s="65"/>
      <x:c r="L210" s="65"/>
      <x:c r="M210" s="65"/>
      <x:c r="N210" s="65"/>
      <x:c r="O210" s="65"/>
      <x:c r="P210" s="65"/>
      <x:c r="Q210" s="65"/>
    </x:row>
    <x:row r="211">
      <x:c r="A211" s="65"/>
      <x:c r="B211" s="65"/>
      <x:c r="C211" s="65"/>
      <x:c r="D211" s="65"/>
      <x:c r="E211" s="65"/>
      <x:c r="F211" s="65"/>
      <x:c r="G211" s="65"/>
      <x:c r="H211" s="65"/>
      <x:c r="I211" s="65"/>
      <x:c r="J211" s="65"/>
      <x:c r="K211" s="65"/>
      <x:c r="L211" s="65"/>
      <x:c r="M211" s="65"/>
      <x:c r="N211" s="65"/>
      <x:c r="O211" s="65"/>
      <x:c r="P211" s="65"/>
      <x:c r="Q211" s="65"/>
    </x:row>
    <x:row r="212">
      <x:c r="A212" s="65"/>
      <x:c r="B212" s="65"/>
      <x:c r="C212" s="65"/>
      <x:c r="D212" s="65"/>
      <x:c r="E212" s="65"/>
      <x:c r="F212" s="65"/>
      <x:c r="G212" s="65"/>
      <x:c r="H212" s="65"/>
      <x:c r="I212" s="65"/>
      <x:c r="J212" s="65"/>
      <x:c r="K212" s="65"/>
      <x:c r="L212" s="65"/>
      <x:c r="M212" s="65"/>
      <x:c r="N212" s="65"/>
      <x:c r="O212" s="65"/>
      <x:c r="P212" s="65"/>
      <x:c r="Q212" s="65"/>
    </x:row>
    <x:row r="213">
      <x:c r="A213" s="65"/>
      <x:c r="B213" s="65"/>
      <x:c r="C213" s="65"/>
      <x:c r="D213" s="65"/>
      <x:c r="E213" s="65"/>
      <x:c r="F213" s="65"/>
      <x:c r="G213" s="65"/>
      <x:c r="H213" s="65"/>
      <x:c r="I213" s="65"/>
      <x:c r="J213" s="65"/>
      <x:c r="K213" s="65"/>
      <x:c r="L213" s="65"/>
      <x:c r="M213" s="65"/>
      <x:c r="N213" s="65"/>
      <x:c r="O213" s="65"/>
      <x:c r="P213" s="65"/>
      <x:c r="Q213" s="65"/>
    </x:row>
    <x:row r="214">
      <x:c r="A214" s="65"/>
      <x:c r="B214" s="65"/>
      <x:c r="C214" s="65"/>
      <x:c r="D214" s="65"/>
      <x:c r="E214" s="65"/>
      <x:c r="F214" s="65"/>
      <x:c r="G214" s="65"/>
      <x:c r="H214" s="65"/>
      <x:c r="I214" s="65"/>
      <x:c r="J214" s="65"/>
      <x:c r="K214" s="65"/>
      <x:c r="L214" s="65"/>
      <x:c r="M214" s="65"/>
      <x:c r="N214" s="65"/>
      <x:c r="O214" s="65"/>
      <x:c r="P214" s="65"/>
      <x:c r="Q214" s="65"/>
    </x:row>
    <x:row r="215">
      <x:c r="A215" s="65"/>
      <x:c r="B215" s="65"/>
      <x:c r="C215" s="65"/>
      <x:c r="D215" s="65"/>
      <x:c r="E215" s="65"/>
      <x:c r="F215" s="65"/>
      <x:c r="G215" s="65"/>
      <x:c r="H215" s="65"/>
      <x:c r="I215" s="65"/>
      <x:c r="J215" s="65"/>
      <x:c r="K215" s="65"/>
      <x:c r="L215" s="65"/>
      <x:c r="M215" s="65"/>
      <x:c r="N215" s="65"/>
      <x:c r="O215" s="65"/>
      <x:c r="P215" s="65"/>
      <x:c r="Q215" s="65"/>
    </x:row>
    <x:row r="216">
      <x:c r="A216" s="65"/>
      <x:c r="B216" s="65"/>
      <x:c r="C216" s="65"/>
      <x:c r="D216" s="65"/>
      <x:c r="E216" s="65"/>
      <x:c r="F216" s="65"/>
      <x:c r="G216" s="65"/>
      <x:c r="H216" s="65"/>
      <x:c r="I216" s="65"/>
      <x:c r="J216" s="65"/>
      <x:c r="K216" s="65"/>
      <x:c r="L216" s="65"/>
      <x:c r="M216" s="65"/>
      <x:c r="N216" s="65"/>
      <x:c r="O216" s="65"/>
      <x:c r="P216" s="65"/>
      <x:c r="Q216" s="65"/>
    </x:row>
    <x:row r="217">
      <x:c r="A217" s="65"/>
      <x:c r="B217" s="65"/>
      <x:c r="C217" s="65"/>
      <x:c r="D217" s="65"/>
      <x:c r="E217" s="65"/>
      <x:c r="F217" s="65"/>
      <x:c r="G217" s="65"/>
      <x:c r="H217" s="65"/>
      <x:c r="I217" s="65"/>
      <x:c r="J217" s="65"/>
      <x:c r="K217" s="65"/>
      <x:c r="L217" s="65"/>
      <x:c r="M217" s="65"/>
      <x:c r="N217" s="65"/>
      <x:c r="O217" s="65"/>
      <x:c r="P217" s="65"/>
      <x:c r="Q217" s="65"/>
    </x:row>
    <x:row r="218">
      <x:c r="A218" s="65"/>
      <x:c r="B218" s="65"/>
      <x:c r="C218" s="65"/>
      <x:c r="D218" s="65"/>
      <x:c r="E218" s="65"/>
      <x:c r="F218" s="65"/>
      <x:c r="G218" s="65"/>
      <x:c r="H218" s="65"/>
      <x:c r="I218" s="65"/>
      <x:c r="J218" s="65"/>
      <x:c r="K218" s="65"/>
      <x:c r="L218" s="65"/>
      <x:c r="M218" s="65"/>
      <x:c r="N218" s="65"/>
      <x:c r="O218" s="65"/>
      <x:c r="P218" s="65"/>
      <x:c r="Q218" s="65"/>
    </x:row>
    <x:row r="219">
      <x:c r="A219" s="65"/>
      <x:c r="B219" s="65"/>
      <x:c r="C219" s="65"/>
      <x:c r="D219" s="65"/>
      <x:c r="E219" s="65"/>
      <x:c r="F219" s="65"/>
      <x:c r="G219" s="65"/>
      <x:c r="H219" s="65"/>
      <x:c r="I219" s="65"/>
      <x:c r="J219" s="65"/>
      <x:c r="K219" s="65"/>
      <x:c r="L219" s="65"/>
      <x:c r="M219" s="65"/>
      <x:c r="N219" s="65"/>
      <x:c r="O219" s="65"/>
      <x:c r="P219" s="65"/>
      <x:c r="Q219" s="65"/>
    </x:row>
    <x:row r="220">
      <x:c r="A220" s="65"/>
      <x:c r="B220" s="65"/>
      <x:c r="C220" s="65"/>
      <x:c r="D220" s="65"/>
      <x:c r="E220" s="65"/>
      <x:c r="F220" s="65"/>
      <x:c r="G220" s="65"/>
      <x:c r="H220" s="65"/>
      <x:c r="I220" s="65"/>
      <x:c r="J220" s="65"/>
      <x:c r="K220" s="65"/>
      <x:c r="L220" s="65"/>
      <x:c r="M220" s="65"/>
      <x:c r="N220" s="65"/>
      <x:c r="O220" s="65"/>
      <x:c r="P220" s="65"/>
      <x:c r="Q220" s="65"/>
    </x:row>
  </x:sheetData>
  <x:mergeCells>
    <x:mergeCell ref="A1:Q1"/>
    <x:mergeCell ref="A2:J2"/>
  </x:mergeCells>
  <x:conditionalFormatting sqref="M5:M204">
    <x:cfRule type="cellIs" dxfId="0" priority="1" operator="lessThan">
      <x:formula>0</x:formula>
    </x:cfRule>
    <x:cfRule type="cellIs" dxfId="1" priority="2" operator="greaterThan">
      <x:formula>0</x:formula>
    </x:cfRule>
  </x:conditionalFormatting>
  <x:dataValidations count="4">
    <x:dataValidation type="list" sqref="E5:E204">
      <x:formula1>"Long,Short"</x:formula1>
    </x:dataValidation>
    <x:dataValidation type="list" sqref="O5:O204">
      <x:formula1>"Yes,No,Partial"</x:formula1>
    </x:dataValidation>
    <x:dataValidation type="list" sqref="P5:P204">
      <x:formula1>"None,Chased,Moved Stop,Oversized,No Setup,Late Exit,Revenge Trade,Other"</x:formula1>
    </x:dataValidation>
    <x:dataValidation type="list" sqref="F5:F204">
      <x:formula1>'Setup Library'!$A$5:$A$12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5" hidden="0" customWidth="1"/>
    <x:col min="2" max="2" width="22.5" hidden="0" customWidth="1"/>
    <x:col min="3" max="3" width="30" hidden="0" customWidth="1"/>
    <x:col min="4" max="4" width="22.5" hidden="0" customWidth="1"/>
  </x:cols>
  <x:sheetData>
    <x:row r="1">
      <x:c r="A1" s="64" t="str">
        <x:v>Risk Calculator</x:v>
      </x:c>
      <x:c r="B1" s="64" t="str">
        <x:v>Risk Calculator</x:v>
      </x:c>
      <x:c r="C1" s="64" t="str">
        <x:v>Risk Calculator</x:v>
      </x:c>
      <x:c r="D1" s="64" t="str">
        <x:v>Risk Calculator</x:v>
      </x:c>
      <x:c r="E1" s="64" t="str">
        <x:v>Risk Calculator</x:v>
      </x:c>
      <x:c r="F1" s="64" t="str">
        <x:v>Risk Calculator</x:v>
      </x:c>
      <x:c r="G1" s="64" t="str">
        <x:v>Risk Calculator</x:v>
      </x:c>
      <x:c r="H1" s="64" t="str">
        <x:v>Risk Calculator</x:v>
      </x:c>
      <x:c r="I1" s="65"/>
      <x:c r="J1" s="65"/>
      <x:c r="K1" s="65"/>
      <x:c r="L1" s="65"/>
      <x:c r="M1" s="65"/>
      <x:c r="N1" s="65"/>
      <x:c r="O1" s="65"/>
      <x:c r="P1" s="65"/>
      <x:c r="Q1" s="65"/>
    </x:row>
    <x:row r="2">
      <x:c r="A2" s="66" t="str">
        <x:v>Enter capital, risk percentage, and stop distance before each trade.</x:v>
      </x:c>
      <x:c r="B2" s="66" t="str">
        <x:v>Enter capital, risk percentage, and stop distance before each trade.</x:v>
      </x:c>
      <x:c r="C2" s="66" t="str">
        <x:v>Enter capital, risk percentage, and stop distance before each trade.</x:v>
      </x:c>
      <x:c r="D2" s="66" t="str">
        <x:v>Enter capital, risk percentage, and stop distance before each trade.</x:v>
      </x:c>
      <x:c r="E2" s="66" t="str">
        <x:v>Enter capital, risk percentage, and stop distance before each trade.</x:v>
      </x:c>
      <x:c r="F2" s="66" t="str">
        <x:v>Enter capital, risk percentage, and stop distance before each trade.</x:v>
      </x:c>
      <x:c r="G2" s="66" t="str">
        <x:v>Enter capital, risk percentage, and stop distance before each trade.</x:v>
      </x:c>
      <x:c r="H2" s="66" t="str">
        <x:v>Enter capital, risk percentage, and stop distance before each trade.</x:v>
      </x:c>
      <x:c r="I2" s="66" t="str">
        <x:v>Enter capital, risk percentage, and stop distance before each trade.</x:v>
      </x:c>
      <x:c r="J2" s="66" t="str">
        <x:v>Enter capital, risk percentage, and stop distance before each trade.</x:v>
      </x:c>
      <x:c r="K2" s="65"/>
      <x:c r="L2" s="65"/>
      <x:c r="M2" s="65"/>
      <x:c r="N2" s="65"/>
      <x:c r="O2" s="65"/>
      <x:c r="P2" s="65"/>
      <x:c r="Q2" s="65"/>
    </x:row>
    <x:row r="3">
      <x:c r="A3" s="65"/>
      <x:c r="B3" s="65"/>
      <x:c r="C3" s="65"/>
      <x:c r="D3" s="65"/>
      <x:c r="E3" s="65"/>
      <x:c r="F3" s="65"/>
      <x:c r="G3" s="65"/>
      <x:c r="H3" s="65"/>
      <x:c r="I3" s="65"/>
      <x:c r="J3" s="65"/>
      <x:c r="K3" s="65"/>
      <x:c r="L3" s="65"/>
      <x:c r="M3" s="65"/>
      <x:c r="N3" s="65"/>
      <x:c r="O3" s="65"/>
      <x:c r="P3" s="65"/>
      <x:c r="Q3" s="65"/>
    </x:row>
    <x:row r="4">
      <x:c r="A4" s="67" t="str">
        <x:v>Input</x:v>
      </x:c>
      <x:c r="B4" s="67" t="str">
        <x:v>Value</x:v>
      </x:c>
      <x:c r="C4" s="67" t="str">
        <x:v>Notes</x:v>
      </x:c>
      <x:c r="D4" s="67" t="str"/>
      <x:c r="E4" s="65"/>
      <x:c r="F4" s="65"/>
      <x:c r="G4" s="65"/>
      <x:c r="H4" s="65"/>
      <x:c r="I4" s="65"/>
      <x:c r="J4" s="65"/>
      <x:c r="K4" s="65"/>
      <x:c r="L4" s="65"/>
      <x:c r="M4" s="65"/>
      <x:c r="N4" s="65"/>
      <x:c r="O4" s="65"/>
      <x:c r="P4" s="65"/>
      <x:c r="Q4" s="65"/>
    </x:row>
    <x:row r="5">
      <x:c r="A5" s="77" t="str">
        <x:v>Account Capital</x:v>
      </x:c>
      <x:c r="B5" s="107" t="n">
        <x:v>10000</x:v>
      </x:c>
      <x:c r="C5" s="78" t="str">
        <x:v>Editable</x:v>
      </x:c>
      <x:c r="D5" s="81" t="str"/>
      <x:c r="E5" s="65"/>
      <x:c r="F5" s="65"/>
      <x:c r="G5" s="65"/>
      <x:c r="H5" s="65"/>
      <x:c r="I5" s="65"/>
      <x:c r="J5" s="65"/>
      <x:c r="K5" s="65"/>
      <x:c r="L5" s="65"/>
      <x:c r="M5" s="65"/>
      <x:c r="N5" s="65"/>
      <x:c r="O5" s="65"/>
      <x:c r="P5" s="65"/>
      <x:c r="Q5" s="65"/>
    </x:row>
    <x:row r="6">
      <x:c r="A6" s="82" t="str">
        <x:v>Risk Per Trade</x:v>
      </x:c>
      <x:c r="B6" s="108" t="n">
        <x:v>0.01</x:v>
      </x:c>
      <x:c r="C6" s="83" t="str">
        <x:v>Suggested default: 1%</x:v>
      </x:c>
      <x:c r="D6" s="86" t="str"/>
      <x:c r="E6" s="65"/>
      <x:c r="F6" s="65"/>
      <x:c r="G6" s="65"/>
      <x:c r="H6" s="65"/>
      <x:c r="I6" s="65"/>
      <x:c r="J6" s="65"/>
      <x:c r="K6" s="65"/>
      <x:c r="L6" s="65"/>
      <x:c r="M6" s="65"/>
      <x:c r="N6" s="65"/>
      <x:c r="O6" s="65"/>
      <x:c r="P6" s="65"/>
      <x:c r="Q6" s="65"/>
    </x:row>
    <x:row r="7">
      <x:c r="A7" s="82" t="str">
        <x:v>Entry Price</x:v>
      </x:c>
      <x:c r="B7" s="98" t="n">
        <x:v>100</x:v>
      </x:c>
      <x:c r="C7" s="83" t="str">
        <x:v>Editable</x:v>
      </x:c>
      <x:c r="D7" s="86" t="str"/>
      <x:c r="E7" s="65"/>
      <x:c r="F7" s="65"/>
      <x:c r="G7" s="65"/>
      <x:c r="H7" s="65"/>
      <x:c r="I7" s="65"/>
      <x:c r="J7" s="65"/>
      <x:c r="K7" s="65"/>
      <x:c r="L7" s="65"/>
      <x:c r="M7" s="65"/>
      <x:c r="N7" s="65"/>
      <x:c r="O7" s="65"/>
      <x:c r="P7" s="65"/>
      <x:c r="Q7" s="65"/>
    </x:row>
    <x:row r="8">
      <x:c r="A8" s="82" t="str">
        <x:v>Stop Loss Price</x:v>
      </x:c>
      <x:c r="B8" s="98" t="n">
        <x:v>98.5</x:v>
      </x:c>
      <x:c r="C8" s="83" t="str">
        <x:v>Editable</x:v>
      </x:c>
      <x:c r="D8" s="86" t="str"/>
      <x:c r="E8" s="65"/>
      <x:c r="F8" s="65"/>
      <x:c r="G8" s="65"/>
      <x:c r="H8" s="65"/>
      <x:c r="I8" s="65"/>
      <x:c r="J8" s="65"/>
      <x:c r="K8" s="65"/>
      <x:c r="L8" s="65"/>
      <x:c r="M8" s="65"/>
      <x:c r="N8" s="65"/>
      <x:c r="O8" s="65"/>
      <x:c r="P8" s="65"/>
      <x:c r="Q8" s="65"/>
    </x:row>
    <x:row r="9">
      <x:c r="A9" s="82" t="str">
        <x:v>Target Price</x:v>
      </x:c>
      <x:c r="B9" s="98" t="n">
        <x:v>103</x:v>
      </x:c>
      <x:c r="C9" s="83" t="str">
        <x:v>Editable</x:v>
      </x:c>
      <x:c r="D9" s="86" t="str"/>
      <x:c r="E9" s="65"/>
      <x:c r="F9" s="65"/>
      <x:c r="G9" s="65"/>
      <x:c r="H9" s="65"/>
      <x:c r="I9" s="65"/>
      <x:c r="J9" s="65"/>
      <x:c r="K9" s="65"/>
      <x:c r="L9" s="65"/>
      <x:c r="M9" s="65"/>
      <x:c r="N9" s="65"/>
      <x:c r="O9" s="65"/>
      <x:c r="P9" s="65"/>
      <x:c r="Q9" s="65"/>
    </x:row>
    <x:row r="10">
      <x:c r="A10" s="82" t="str">
        <x:v>Risk Amount</x:v>
      </x:c>
      <x:c r="B10" s="98" t="n">
        <x:f>B5*B6</x:f>
        <x:v>100</x:v>
      </x:c>
      <x:c r="C10" s="83" t="str">
        <x:v>Formula</x:v>
      </x:c>
      <x:c r="D10" s="86" t="str"/>
      <x:c r="E10" s="65"/>
      <x:c r="F10" s="65"/>
      <x:c r="G10" s="65"/>
      <x:c r="H10" s="65"/>
      <x:c r="I10" s="65"/>
      <x:c r="J10" s="65"/>
      <x:c r="K10" s="65"/>
      <x:c r="L10" s="65"/>
      <x:c r="M10" s="65"/>
      <x:c r="N10" s="65"/>
      <x:c r="O10" s="65"/>
      <x:c r="P10" s="65"/>
      <x:c r="Q10" s="65"/>
    </x:row>
    <x:row r="11">
      <x:c r="A11" s="82" t="str">
        <x:v>Risk Per Share/Unit</x:v>
      </x:c>
      <x:c r="B11" s="98" t="n">
        <x:f>ABS(B7-B8)</x:f>
        <x:v>1.5</x:v>
      </x:c>
      <x:c r="C11" s="83" t="str">
        <x:v>Formula</x:v>
      </x:c>
      <x:c r="D11" s="86" t="str"/>
      <x:c r="E11" s="65"/>
      <x:c r="F11" s="65"/>
      <x:c r="G11" s="65"/>
      <x:c r="H11" s="65"/>
      <x:c r="I11" s="65"/>
      <x:c r="J11" s="65"/>
      <x:c r="K11" s="65"/>
      <x:c r="L11" s="65"/>
      <x:c r="M11" s="65"/>
      <x:c r="N11" s="65"/>
      <x:c r="O11" s="65"/>
      <x:c r="P11" s="65"/>
      <x:c r="Q11" s="65"/>
    </x:row>
    <x:row r="12">
      <x:c r="A12" s="82" t="str">
        <x:v>Position Size</x:v>
      </x:c>
      <x:c r="B12" s="99" t="n">
        <x:f>IF(B11=0,"",FLOOR(B10/B11,1))</x:f>
        <x:v>66</x:v>
      </x:c>
      <x:c r="C12" s="83" t="str">
        <x:v>Formula</x:v>
      </x:c>
      <x:c r="D12" s="86" t="str"/>
      <x:c r="E12" s="65"/>
      <x:c r="F12" s="65"/>
      <x:c r="G12" s="65"/>
      <x:c r="H12" s="65"/>
      <x:c r="I12" s="65"/>
      <x:c r="J12" s="65"/>
      <x:c r="K12" s="65"/>
      <x:c r="L12" s="65"/>
      <x:c r="M12" s="65"/>
      <x:c r="N12" s="65"/>
      <x:c r="O12" s="65"/>
      <x:c r="P12" s="65"/>
      <x:c r="Q12" s="65"/>
    </x:row>
    <x:row r="13">
      <x:c r="A13" s="82" t="str">
        <x:v>Reward Per Share/Unit</x:v>
      </x:c>
      <x:c r="B13" s="98" t="n">
        <x:f>ABS(B9-B7)</x:f>
        <x:v>3</x:v>
      </x:c>
      <x:c r="C13" s="83" t="str">
        <x:v>Formula</x:v>
      </x:c>
      <x:c r="D13" s="86" t="str"/>
      <x:c r="E13" s="65"/>
      <x:c r="F13" s="65"/>
      <x:c r="G13" s="65"/>
      <x:c r="H13" s="65"/>
      <x:c r="I13" s="65"/>
      <x:c r="J13" s="65"/>
      <x:c r="K13" s="65"/>
      <x:c r="L13" s="65"/>
      <x:c r="M13" s="65"/>
      <x:c r="N13" s="65"/>
      <x:c r="O13" s="65"/>
      <x:c r="P13" s="65"/>
      <x:c r="Q13" s="65"/>
    </x:row>
    <x:row r="14">
      <x:c r="A14" s="82" t="str">
        <x:v>Reward:Risk</x:v>
      </x:c>
      <x:c r="B14" s="98" t="n">
        <x:f>IF(B11=0,"",B13/B11)</x:f>
        <x:v>2</x:v>
      </x:c>
      <x:c r="C14" s="83" t="str">
        <x:v>Formula</x:v>
      </x:c>
      <x:c r="D14" s="86" t="str"/>
      <x:c r="E14" s="65"/>
      <x:c r="F14" s="65"/>
      <x:c r="G14" s="65"/>
      <x:c r="H14" s="65"/>
      <x:c r="I14" s="65"/>
      <x:c r="J14" s="65"/>
      <x:c r="K14" s="65"/>
      <x:c r="L14" s="65"/>
      <x:c r="M14" s="65"/>
      <x:c r="N14" s="65"/>
      <x:c r="O14" s="65"/>
      <x:c r="P14" s="65"/>
      <x:c r="Q14" s="65"/>
    </x:row>
    <x:row r="15">
      <x:c r="A15" s="82" t="str">
        <x:v>Trade Allowed?</x:v>
      </x:c>
      <x:c r="B15" s="83" t="str">
        <x:f>IF(B14="","",IF(B14&gt;=Rules!B10,"Yes","No"))</x:f>
        <x:v>Yes</x:v>
      </x:c>
      <x:c r="C15" s="83" t="str">
        <x:v>Formula</x:v>
      </x:c>
      <x:c r="D15" s="86" t="str"/>
      <x:c r="E15" s="65"/>
      <x:c r="F15" s="65"/>
      <x:c r="G15" s="65"/>
      <x:c r="H15" s="65"/>
      <x:c r="I15" s="65"/>
      <x:c r="J15" s="65"/>
      <x:c r="K15" s="65"/>
      <x:c r="L15" s="65"/>
      <x:c r="M15" s="65"/>
      <x:c r="N15" s="65"/>
      <x:c r="O15" s="65"/>
      <x:c r="P15" s="65"/>
      <x:c r="Q15" s="65"/>
    </x:row>
    <x:row r="16">
      <x:c r="A16" s="87" t="str">
        <x:v>Reason</x:v>
      </x:c>
      <x:c r="B16" s="88" t="str">
        <x:f>IF(B15="Yes","Meets minimum reward:risk","Reward:risk below plan")</x:f>
        <x:v>Meets minimum reward:risk</x:v>
      </x:c>
      <x:c r="C16" s="88" t="str">
        <x:v>Formula</x:v>
      </x:c>
      <x:c r="D16" s="91" t="str"/>
      <x:c r="E16" s="65"/>
      <x:c r="F16" s="65"/>
      <x:c r="G16" s="65"/>
      <x:c r="H16" s="65"/>
      <x:c r="I16" s="65"/>
      <x:c r="J16" s="65"/>
      <x:c r="K16" s="65"/>
      <x:c r="L16" s="65"/>
      <x:c r="M16" s="65"/>
      <x:c r="N16" s="65"/>
      <x:c r="O16" s="65"/>
      <x:c r="P16" s="65"/>
      <x:c r="Q16" s="65"/>
    </x:row>
    <x:row r="17">
      <x:c r="A17" s="65"/>
      <x:c r="B17" s="65"/>
      <x:c r="C17" s="65"/>
      <x:c r="D17" s="65"/>
      <x:c r="E17" s="65"/>
      <x:c r="F17" s="65"/>
      <x:c r="G17" s="65"/>
      <x:c r="H17" s="65"/>
      <x:c r="I17" s="65"/>
      <x:c r="J17" s="65"/>
      <x:c r="K17" s="65"/>
      <x:c r="L17" s="65"/>
      <x:c r="M17" s="65"/>
      <x:c r="N17" s="65"/>
      <x:c r="O17" s="65"/>
      <x:c r="P17" s="65"/>
      <x:c r="Q17" s="65"/>
    </x:row>
    <x:row r="18">
      <x:c r="A18" s="65"/>
      <x:c r="B18" s="65"/>
      <x:c r="C18" s="65"/>
      <x:c r="D18" s="65"/>
      <x:c r="E18" s="65"/>
      <x:c r="F18" s="65"/>
      <x:c r="G18" s="65"/>
      <x:c r="H18" s="65"/>
      <x:c r="I18" s="65"/>
      <x:c r="J18" s="65"/>
      <x:c r="K18" s="65"/>
      <x:c r="L18" s="65"/>
      <x:c r="M18" s="65"/>
      <x:c r="N18" s="65"/>
      <x:c r="O18" s="65"/>
      <x:c r="P18" s="65"/>
      <x:c r="Q18" s="65"/>
    </x:row>
    <x:row r="19">
      <x:c r="A19" s="65"/>
      <x:c r="B19" s="65"/>
      <x:c r="C19" s="65"/>
      <x:c r="D19" s="65"/>
      <x:c r="E19" s="65"/>
      <x:c r="F19" s="65"/>
      <x:c r="G19" s="65"/>
      <x:c r="H19" s="65"/>
      <x:c r="I19" s="65"/>
      <x:c r="J19" s="65"/>
      <x:c r="K19" s="65"/>
      <x:c r="L19" s="65"/>
      <x:c r="M19" s="65"/>
      <x:c r="N19" s="65"/>
      <x:c r="O19" s="65"/>
      <x:c r="P19" s="65"/>
      <x:c r="Q19" s="65"/>
    </x:row>
    <x:row r="20">
      <x:c r="A20" s="65"/>
      <x:c r="B20" s="65"/>
      <x:c r="C20" s="65"/>
      <x:c r="D20" s="65"/>
      <x:c r="E20" s="65"/>
      <x:c r="F20" s="65"/>
      <x:c r="G20" s="65"/>
      <x:c r="H20" s="65"/>
      <x:c r="I20" s="65"/>
      <x:c r="J20" s="65"/>
      <x:c r="K20" s="65"/>
      <x:c r="L20" s="65"/>
      <x:c r="M20" s="65"/>
      <x:c r="N20" s="65"/>
      <x:c r="O20" s="65"/>
      <x:c r="P20" s="65"/>
      <x:c r="Q20" s="65"/>
    </x:row>
    <x:row r="21">
      <x:c r="A21" s="65"/>
      <x:c r="B21" s="65"/>
      <x:c r="C21" s="65"/>
      <x:c r="D21" s="65"/>
      <x:c r="E21" s="65"/>
      <x:c r="F21" s="65"/>
      <x:c r="G21" s="65"/>
      <x:c r="H21" s="65"/>
      <x:c r="I21" s="65"/>
      <x:c r="J21" s="65"/>
      <x:c r="K21" s="65"/>
      <x:c r="L21" s="65"/>
      <x:c r="M21" s="65"/>
      <x:c r="N21" s="65"/>
      <x:c r="O21" s="65"/>
      <x:c r="P21" s="65"/>
      <x:c r="Q21" s="65"/>
    </x:row>
    <x:row r="22">
      <x:c r="A22" s="65"/>
      <x:c r="B22" s="65"/>
      <x:c r="C22" s="65"/>
      <x:c r="D22" s="65"/>
      <x:c r="E22" s="65"/>
      <x:c r="F22" s="65"/>
      <x:c r="G22" s="65"/>
      <x:c r="H22" s="65"/>
      <x:c r="I22" s="65"/>
      <x:c r="J22" s="65"/>
      <x:c r="K22" s="65"/>
      <x:c r="L22" s="65"/>
      <x:c r="M22" s="65"/>
      <x:c r="N22" s="65"/>
      <x:c r="O22" s="65"/>
      <x:c r="P22" s="65"/>
      <x:c r="Q22" s="65"/>
    </x:row>
    <x:row r="23">
      <x:c r="A23" s="65"/>
      <x:c r="B23" s="65"/>
      <x:c r="C23" s="65"/>
      <x:c r="D23" s="65"/>
      <x:c r="E23" s="65"/>
      <x:c r="F23" s="65"/>
      <x:c r="G23" s="65"/>
      <x:c r="H23" s="65"/>
      <x:c r="I23" s="65"/>
      <x:c r="J23" s="65"/>
      <x:c r="K23" s="65"/>
      <x:c r="L23" s="65"/>
      <x:c r="M23" s="65"/>
      <x:c r="N23" s="65"/>
      <x:c r="O23" s="65"/>
      <x:c r="P23" s="65"/>
      <x:c r="Q23" s="65"/>
    </x:row>
    <x:row r="24">
      <x:c r="A24" s="65"/>
      <x:c r="B24" s="65"/>
      <x:c r="C24" s="65"/>
      <x:c r="D24" s="65"/>
      <x:c r="E24" s="65"/>
      <x:c r="F24" s="65"/>
      <x:c r="G24" s="65"/>
      <x:c r="H24" s="65"/>
      <x:c r="I24" s="65"/>
      <x:c r="J24" s="65"/>
      <x:c r="K24" s="65"/>
      <x:c r="L24" s="65"/>
      <x:c r="M24" s="65"/>
      <x:c r="N24" s="65"/>
      <x:c r="O24" s="65"/>
      <x:c r="P24" s="65"/>
      <x:c r="Q24" s="65"/>
    </x:row>
    <x:row r="25">
      <x:c r="A25" s="65"/>
      <x:c r="B25" s="65"/>
      <x:c r="C25" s="65"/>
      <x:c r="D25" s="65"/>
      <x:c r="E25" s="65"/>
      <x:c r="F25" s="65"/>
      <x:c r="G25" s="65"/>
      <x:c r="H25" s="65"/>
      <x:c r="I25" s="65"/>
      <x:c r="J25" s="65"/>
      <x:c r="K25" s="65"/>
      <x:c r="L25" s="65"/>
      <x:c r="M25" s="65"/>
      <x:c r="N25" s="65"/>
      <x:c r="O25" s="65"/>
      <x:c r="P25" s="65"/>
      <x:c r="Q25" s="65"/>
    </x:row>
    <x:row r="26">
      <x:c r="A26" s="65"/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  <x:c r="O26" s="65"/>
      <x:c r="P26" s="65"/>
      <x:c r="Q26" s="65"/>
    </x:row>
    <x:row r="27">
      <x:c r="A27" s="65"/>
      <x:c r="B27" s="65"/>
      <x:c r="C27" s="65"/>
      <x:c r="D27" s="65"/>
      <x:c r="E27" s="65"/>
      <x:c r="F27" s="65"/>
      <x:c r="G27" s="65"/>
      <x:c r="H27" s="65"/>
      <x:c r="I27" s="65"/>
      <x:c r="J27" s="65"/>
      <x:c r="K27" s="65"/>
      <x:c r="L27" s="65"/>
      <x:c r="M27" s="65"/>
      <x:c r="N27" s="65"/>
      <x:c r="O27" s="65"/>
      <x:c r="P27" s="65"/>
      <x:c r="Q27" s="65"/>
    </x:row>
    <x:row r="28">
      <x:c r="A28" s="65"/>
      <x:c r="B28" s="65"/>
      <x:c r="C28" s="65"/>
      <x:c r="D28" s="65"/>
      <x:c r="E28" s="65"/>
      <x:c r="F28" s="65"/>
      <x:c r="G28" s="65"/>
      <x:c r="H28" s="65"/>
      <x:c r="I28" s="65"/>
      <x:c r="J28" s="65"/>
      <x:c r="K28" s="65"/>
      <x:c r="L28" s="65"/>
      <x:c r="M28" s="65"/>
      <x:c r="N28" s="65"/>
      <x:c r="O28" s="65"/>
      <x:c r="P28" s="65"/>
      <x:c r="Q28" s="65"/>
    </x:row>
    <x:row r="29">
      <x:c r="A29" s="65"/>
      <x:c r="B29" s="65"/>
      <x:c r="C29" s="65"/>
      <x:c r="D29" s="65"/>
      <x:c r="E29" s="65"/>
      <x:c r="F29" s="65"/>
      <x:c r="G29" s="65"/>
      <x:c r="H29" s="65"/>
      <x:c r="I29" s="65"/>
      <x:c r="J29" s="65"/>
      <x:c r="K29" s="65"/>
      <x:c r="L29" s="65"/>
      <x:c r="M29" s="65"/>
      <x:c r="N29" s="65"/>
      <x:c r="O29" s="65"/>
      <x:c r="P29" s="65"/>
      <x:c r="Q29" s="65"/>
    </x:row>
    <x:row r="30">
      <x:c r="A30" s="65"/>
      <x:c r="B30" s="65"/>
      <x:c r="C30" s="65"/>
      <x:c r="D30" s="65"/>
      <x:c r="E30" s="65"/>
      <x:c r="F30" s="65"/>
      <x:c r="G30" s="65"/>
      <x:c r="H30" s="65"/>
      <x:c r="I30" s="65"/>
      <x:c r="J30" s="65"/>
      <x:c r="K30" s="65"/>
      <x:c r="L30" s="65"/>
      <x:c r="M30" s="65"/>
      <x:c r="N30" s="65"/>
      <x:c r="O30" s="65"/>
      <x:c r="P30" s="65"/>
      <x:c r="Q30" s="65"/>
    </x:row>
    <x:row r="31">
      <x:c r="A31" s="65"/>
      <x:c r="B31" s="65"/>
      <x:c r="C31" s="65"/>
      <x:c r="D31" s="65"/>
      <x:c r="E31" s="65"/>
      <x:c r="F31" s="65"/>
      <x:c r="G31" s="65"/>
      <x:c r="H31" s="65"/>
      <x:c r="I31" s="65"/>
      <x:c r="J31" s="65"/>
      <x:c r="K31" s="65"/>
      <x:c r="L31" s="65"/>
      <x:c r="M31" s="65"/>
      <x:c r="N31" s="65"/>
      <x:c r="O31" s="65"/>
      <x:c r="P31" s="65"/>
      <x:c r="Q31" s="65"/>
    </x:row>
    <x:row r="32">
      <x:c r="A32" s="65"/>
      <x:c r="B32" s="65"/>
      <x:c r="C32" s="65"/>
      <x:c r="D32" s="65"/>
      <x:c r="E32" s="65"/>
      <x:c r="F32" s="65"/>
      <x:c r="G32" s="65"/>
      <x:c r="H32" s="65"/>
      <x:c r="I32" s="65"/>
      <x:c r="J32" s="65"/>
      <x:c r="K32" s="65"/>
      <x:c r="L32" s="65"/>
      <x:c r="M32" s="65"/>
      <x:c r="N32" s="65"/>
      <x:c r="O32" s="65"/>
      <x:c r="P32" s="65"/>
      <x:c r="Q32" s="65"/>
    </x:row>
    <x:row r="33">
      <x:c r="A33" s="65"/>
      <x:c r="B33" s="65"/>
      <x:c r="C33" s="65"/>
      <x:c r="D33" s="65"/>
      <x:c r="E33" s="65"/>
      <x:c r="F33" s="65"/>
      <x:c r="G33" s="65"/>
      <x:c r="H33" s="65"/>
      <x:c r="I33" s="65"/>
      <x:c r="J33" s="65"/>
      <x:c r="K33" s="65"/>
      <x:c r="L33" s="65"/>
      <x:c r="M33" s="65"/>
      <x:c r="N33" s="65"/>
      <x:c r="O33" s="65"/>
      <x:c r="P33" s="65"/>
      <x:c r="Q33" s="65"/>
    </x:row>
    <x:row r="34">
      <x:c r="A34" s="65"/>
      <x:c r="B34" s="65"/>
      <x:c r="C34" s="65"/>
      <x:c r="D34" s="65"/>
      <x:c r="E34" s="65"/>
      <x:c r="F34" s="65"/>
      <x:c r="G34" s="65"/>
      <x:c r="H34" s="65"/>
      <x:c r="I34" s="65"/>
      <x:c r="J34" s="65"/>
      <x:c r="K34" s="65"/>
      <x:c r="L34" s="65"/>
      <x:c r="M34" s="65"/>
      <x:c r="N34" s="65"/>
      <x:c r="O34" s="65"/>
      <x:c r="P34" s="65"/>
      <x:c r="Q34" s="65"/>
    </x:row>
    <x:row r="35">
      <x:c r="A35" s="65"/>
      <x:c r="B35" s="65"/>
      <x:c r="C35" s="65"/>
      <x:c r="D35" s="65"/>
      <x:c r="E35" s="65"/>
      <x:c r="F35" s="65"/>
      <x:c r="G35" s="65"/>
      <x:c r="H35" s="65"/>
      <x:c r="I35" s="65"/>
      <x:c r="J35" s="65"/>
      <x:c r="K35" s="65"/>
      <x:c r="L35" s="65"/>
      <x:c r="M35" s="65"/>
      <x:c r="N35" s="65"/>
      <x:c r="O35" s="65"/>
      <x:c r="P35" s="65"/>
      <x:c r="Q35" s="65"/>
    </x:row>
    <x:row r="36">
      <x:c r="A36" s="65"/>
      <x:c r="B36" s="65"/>
      <x:c r="C36" s="65"/>
      <x:c r="D36" s="65"/>
      <x:c r="E36" s="65"/>
      <x:c r="F36" s="65"/>
      <x:c r="G36" s="65"/>
      <x:c r="H36" s="65"/>
      <x:c r="I36" s="65"/>
      <x:c r="J36" s="65"/>
      <x:c r="K36" s="65"/>
      <x:c r="L36" s="65"/>
      <x:c r="M36" s="65"/>
      <x:c r="N36" s="65"/>
      <x:c r="O36" s="65"/>
      <x:c r="P36" s="65"/>
      <x:c r="Q36" s="65"/>
    </x:row>
    <x:row r="37">
      <x:c r="A37" s="65"/>
      <x:c r="B37" s="65"/>
      <x:c r="C37" s="65"/>
      <x:c r="D37" s="65"/>
      <x:c r="E37" s="65"/>
      <x:c r="F37" s="65"/>
      <x:c r="G37" s="65"/>
      <x:c r="H37" s="65"/>
      <x:c r="I37" s="65"/>
      <x:c r="J37" s="65"/>
      <x:c r="K37" s="65"/>
      <x:c r="L37" s="65"/>
      <x:c r="M37" s="65"/>
      <x:c r="N37" s="65"/>
      <x:c r="O37" s="65"/>
      <x:c r="P37" s="65"/>
      <x:c r="Q37" s="65"/>
    </x:row>
    <x:row r="38">
      <x:c r="A38" s="65"/>
      <x:c r="B38" s="65"/>
      <x:c r="C38" s="65"/>
      <x:c r="D38" s="65"/>
      <x:c r="E38" s="65"/>
      <x:c r="F38" s="65"/>
      <x:c r="G38" s="65"/>
      <x:c r="H38" s="65"/>
      <x:c r="I38" s="65"/>
      <x:c r="J38" s="65"/>
      <x:c r="K38" s="65"/>
      <x:c r="L38" s="65"/>
      <x:c r="M38" s="65"/>
      <x:c r="N38" s="65"/>
      <x:c r="O38" s="65"/>
      <x:c r="P38" s="65"/>
      <x:c r="Q38" s="65"/>
    </x:row>
    <x:row r="39">
      <x:c r="A39" s="65"/>
      <x:c r="B39" s="65"/>
      <x:c r="C39" s="65"/>
      <x:c r="D39" s="65"/>
      <x:c r="E39" s="65"/>
      <x:c r="F39" s="65"/>
      <x:c r="G39" s="65"/>
      <x:c r="H39" s="65"/>
      <x:c r="I39" s="65"/>
      <x:c r="J39" s="65"/>
      <x:c r="K39" s="65"/>
      <x:c r="L39" s="65"/>
      <x:c r="M39" s="65"/>
      <x:c r="N39" s="65"/>
      <x:c r="O39" s="65"/>
      <x:c r="P39" s="65"/>
      <x:c r="Q39" s="65"/>
    </x:row>
    <x:row r="40">
      <x:c r="A40" s="65"/>
      <x:c r="B40" s="65"/>
      <x:c r="C40" s="65"/>
      <x:c r="D40" s="65"/>
      <x:c r="E40" s="65"/>
      <x:c r="F40" s="65"/>
      <x:c r="G40" s="65"/>
      <x:c r="H40" s="65"/>
      <x:c r="I40" s="65"/>
      <x:c r="J40" s="65"/>
      <x:c r="K40" s="65"/>
      <x:c r="L40" s="65"/>
      <x:c r="M40" s="65"/>
      <x:c r="N40" s="65"/>
      <x:c r="O40" s="65"/>
      <x:c r="P40" s="65"/>
      <x:c r="Q40" s="65"/>
    </x:row>
    <x:row r="41">
      <x:c r="A41" s="65"/>
      <x:c r="B41" s="65"/>
      <x:c r="C41" s="65"/>
      <x:c r="D41" s="65"/>
      <x:c r="E41" s="65"/>
      <x:c r="F41" s="65"/>
      <x:c r="G41" s="65"/>
      <x:c r="H41" s="65"/>
      <x:c r="I41" s="65"/>
      <x:c r="J41" s="65"/>
      <x:c r="K41" s="65"/>
      <x:c r="L41" s="65"/>
      <x:c r="M41" s="65"/>
      <x:c r="N41" s="65"/>
      <x:c r="O41" s="65"/>
      <x:c r="P41" s="65"/>
      <x:c r="Q41" s="65"/>
    </x:row>
    <x:row r="42">
      <x:c r="A42" s="65"/>
      <x:c r="B42" s="65"/>
      <x:c r="C42" s="65"/>
      <x:c r="D42" s="65"/>
      <x:c r="E42" s="65"/>
      <x:c r="F42" s="65"/>
      <x:c r="G42" s="65"/>
      <x:c r="H42" s="65"/>
      <x:c r="I42" s="65"/>
      <x:c r="J42" s="65"/>
      <x:c r="K42" s="65"/>
      <x:c r="L42" s="65"/>
      <x:c r="M42" s="65"/>
      <x:c r="N42" s="65"/>
      <x:c r="O42" s="65"/>
      <x:c r="P42" s="65"/>
      <x:c r="Q42" s="65"/>
    </x:row>
    <x:row r="43">
      <x:c r="A43" s="65"/>
      <x:c r="B43" s="65"/>
      <x:c r="C43" s="65"/>
      <x:c r="D43" s="65"/>
      <x:c r="E43" s="65"/>
      <x:c r="F43" s="65"/>
      <x:c r="G43" s="65"/>
      <x:c r="H43" s="65"/>
      <x:c r="I43" s="65"/>
      <x:c r="J43" s="65"/>
      <x:c r="K43" s="65"/>
      <x:c r="L43" s="65"/>
      <x:c r="M43" s="65"/>
      <x:c r="N43" s="65"/>
      <x:c r="O43" s="65"/>
      <x:c r="P43" s="65"/>
      <x:c r="Q43" s="65"/>
    </x:row>
    <x:row r="44">
      <x:c r="A44" s="65"/>
      <x:c r="B44" s="65"/>
      <x:c r="C44" s="65"/>
      <x:c r="D44" s="65"/>
      <x:c r="E44" s="65"/>
      <x:c r="F44" s="65"/>
      <x:c r="G44" s="65"/>
      <x:c r="H44" s="65"/>
      <x:c r="I44" s="65"/>
      <x:c r="J44" s="65"/>
      <x:c r="K44" s="65"/>
      <x:c r="L44" s="65"/>
      <x:c r="M44" s="65"/>
      <x:c r="N44" s="65"/>
      <x:c r="O44" s="65"/>
      <x:c r="P44" s="65"/>
      <x:c r="Q44" s="65"/>
    </x:row>
    <x:row r="45">
      <x:c r="A45" s="65"/>
      <x:c r="B45" s="65"/>
      <x:c r="C45" s="65"/>
      <x:c r="D45" s="65"/>
      <x:c r="E45" s="65"/>
      <x:c r="F45" s="65"/>
      <x:c r="G45" s="65"/>
      <x:c r="H45" s="65"/>
      <x:c r="I45" s="65"/>
      <x:c r="J45" s="65"/>
      <x:c r="K45" s="65"/>
      <x:c r="L45" s="65"/>
      <x:c r="M45" s="65"/>
      <x:c r="N45" s="65"/>
      <x:c r="O45" s="65"/>
      <x:c r="P45" s="65"/>
      <x:c r="Q45" s="65"/>
    </x:row>
    <x:row r="46">
      <x:c r="A46" s="65"/>
      <x:c r="B46" s="65"/>
      <x:c r="C46" s="65"/>
      <x:c r="D46" s="65"/>
      <x:c r="E46" s="65"/>
      <x:c r="F46" s="65"/>
      <x:c r="G46" s="65"/>
      <x:c r="H46" s="65"/>
      <x:c r="I46" s="65"/>
      <x:c r="J46" s="65"/>
      <x:c r="K46" s="65"/>
      <x:c r="L46" s="65"/>
      <x:c r="M46" s="65"/>
      <x:c r="N46" s="65"/>
      <x:c r="O46" s="65"/>
      <x:c r="P46" s="65"/>
      <x:c r="Q46" s="65"/>
    </x:row>
    <x:row r="47">
      <x:c r="A47" s="65"/>
      <x:c r="B47" s="65"/>
      <x:c r="C47" s="65"/>
      <x:c r="D47" s="65"/>
      <x:c r="E47" s="65"/>
      <x:c r="F47" s="65"/>
      <x:c r="G47" s="65"/>
      <x:c r="H47" s="65"/>
      <x:c r="I47" s="65"/>
      <x:c r="J47" s="65"/>
      <x:c r="K47" s="65"/>
      <x:c r="L47" s="65"/>
      <x:c r="M47" s="65"/>
      <x:c r="N47" s="65"/>
      <x:c r="O47" s="65"/>
      <x:c r="P47" s="65"/>
      <x:c r="Q47" s="65"/>
    </x:row>
    <x:row r="48">
      <x:c r="A48" s="65"/>
      <x:c r="B48" s="65"/>
      <x:c r="C48" s="65"/>
      <x:c r="D48" s="65"/>
      <x:c r="E48" s="65"/>
      <x:c r="F48" s="65"/>
      <x:c r="G48" s="65"/>
      <x:c r="H48" s="65"/>
      <x:c r="I48" s="65"/>
      <x:c r="J48" s="65"/>
      <x:c r="K48" s="65"/>
      <x:c r="L48" s="65"/>
      <x:c r="M48" s="65"/>
      <x:c r="N48" s="65"/>
      <x:c r="O48" s="65"/>
      <x:c r="P48" s="65"/>
      <x:c r="Q48" s="65"/>
    </x:row>
    <x:row r="49">
      <x:c r="A49" s="65"/>
      <x:c r="B49" s="65"/>
      <x:c r="C49" s="65"/>
      <x:c r="D49" s="65"/>
      <x:c r="E49" s="65"/>
      <x:c r="F49" s="65"/>
      <x:c r="G49" s="65"/>
      <x:c r="H49" s="65"/>
      <x:c r="I49" s="65"/>
      <x:c r="J49" s="65"/>
      <x:c r="K49" s="65"/>
      <x:c r="L49" s="65"/>
      <x:c r="M49" s="65"/>
      <x:c r="N49" s="65"/>
      <x:c r="O49" s="65"/>
      <x:c r="P49" s="65"/>
      <x:c r="Q49" s="65"/>
    </x:row>
    <x:row r="50">
      <x:c r="A50" s="65"/>
      <x:c r="B50" s="65"/>
      <x:c r="C50" s="65"/>
      <x:c r="D50" s="65"/>
      <x:c r="E50" s="65"/>
      <x:c r="F50" s="65"/>
      <x:c r="G50" s="65"/>
      <x:c r="H50" s="65"/>
      <x:c r="I50" s="65"/>
      <x:c r="J50" s="65"/>
      <x:c r="K50" s="65"/>
      <x:c r="L50" s="65"/>
      <x:c r="M50" s="65"/>
      <x:c r="N50" s="65"/>
      <x:c r="O50" s="65"/>
      <x:c r="P50" s="65"/>
      <x:c r="Q50" s="65"/>
    </x:row>
    <x:row r="51">
      <x:c r="A51" s="65"/>
      <x:c r="B51" s="65"/>
      <x:c r="C51" s="65"/>
      <x:c r="D51" s="65"/>
      <x:c r="E51" s="65"/>
      <x:c r="F51" s="65"/>
      <x:c r="G51" s="65"/>
      <x:c r="H51" s="65"/>
      <x:c r="I51" s="65"/>
      <x:c r="J51" s="65"/>
      <x:c r="K51" s="65"/>
      <x:c r="L51" s="65"/>
      <x:c r="M51" s="65"/>
      <x:c r="N51" s="65"/>
      <x:c r="O51" s="65"/>
      <x:c r="P51" s="65"/>
      <x:c r="Q51" s="65"/>
    </x:row>
    <x:row r="52">
      <x:c r="A52" s="65"/>
      <x:c r="B52" s="65"/>
      <x:c r="C52" s="65"/>
      <x:c r="D52" s="65"/>
      <x:c r="E52" s="65"/>
      <x:c r="F52" s="65"/>
      <x:c r="G52" s="65"/>
      <x:c r="H52" s="65"/>
      <x:c r="I52" s="65"/>
      <x:c r="J52" s="65"/>
      <x:c r="K52" s="65"/>
      <x:c r="L52" s="65"/>
      <x:c r="M52" s="65"/>
      <x:c r="N52" s="65"/>
      <x:c r="O52" s="65"/>
      <x:c r="P52" s="65"/>
      <x:c r="Q52" s="65"/>
    </x:row>
    <x:row r="53">
      <x:c r="A53" s="65"/>
      <x:c r="B53" s="65"/>
      <x:c r="C53" s="65"/>
      <x:c r="D53" s="65"/>
      <x:c r="E53" s="65"/>
      <x:c r="F53" s="65"/>
      <x:c r="G53" s="65"/>
      <x:c r="H53" s="65"/>
      <x:c r="I53" s="65"/>
      <x:c r="J53" s="65"/>
      <x:c r="K53" s="65"/>
      <x:c r="L53" s="65"/>
      <x:c r="M53" s="65"/>
      <x:c r="N53" s="65"/>
      <x:c r="O53" s="65"/>
      <x:c r="P53" s="65"/>
      <x:c r="Q53" s="65"/>
    </x:row>
    <x:row r="54">
      <x:c r="A54" s="65"/>
      <x:c r="B54" s="65"/>
      <x:c r="C54" s="65"/>
      <x:c r="D54" s="65"/>
      <x:c r="E54" s="65"/>
      <x:c r="F54" s="65"/>
      <x:c r="G54" s="65"/>
      <x:c r="H54" s="65"/>
      <x:c r="I54" s="65"/>
      <x:c r="J54" s="65"/>
      <x:c r="K54" s="65"/>
      <x:c r="L54" s="65"/>
      <x:c r="M54" s="65"/>
      <x:c r="N54" s="65"/>
      <x:c r="O54" s="65"/>
      <x:c r="P54" s="65"/>
      <x:c r="Q54" s="65"/>
    </x:row>
    <x:row r="55">
      <x:c r="A55" s="65"/>
      <x:c r="B55" s="65"/>
      <x:c r="C55" s="65"/>
      <x:c r="D55" s="65"/>
      <x:c r="E55" s="65"/>
      <x:c r="F55" s="65"/>
      <x:c r="G55" s="65"/>
      <x:c r="H55" s="65"/>
      <x:c r="I55" s="65"/>
      <x:c r="J55" s="65"/>
      <x:c r="K55" s="65"/>
      <x:c r="L55" s="65"/>
      <x:c r="M55" s="65"/>
      <x:c r="N55" s="65"/>
      <x:c r="O55" s="65"/>
      <x:c r="P55" s="65"/>
      <x:c r="Q55" s="65"/>
    </x:row>
    <x:row r="56">
      <x:c r="A56" s="65"/>
      <x:c r="B56" s="65"/>
      <x:c r="C56" s="65"/>
      <x:c r="D56" s="65"/>
      <x:c r="E56" s="65"/>
      <x:c r="F56" s="65"/>
      <x:c r="G56" s="65"/>
      <x:c r="H56" s="65"/>
      <x:c r="I56" s="65"/>
      <x:c r="J56" s="65"/>
      <x:c r="K56" s="65"/>
      <x:c r="L56" s="65"/>
      <x:c r="M56" s="65"/>
      <x:c r="N56" s="65"/>
      <x:c r="O56" s="65"/>
      <x:c r="P56" s="65"/>
      <x:c r="Q56" s="65"/>
    </x:row>
    <x:row r="57">
      <x:c r="A57" s="65"/>
      <x:c r="B57" s="65"/>
      <x:c r="C57" s="65"/>
      <x:c r="D57" s="65"/>
      <x:c r="E57" s="65"/>
      <x:c r="F57" s="65"/>
      <x:c r="G57" s="65"/>
      <x:c r="H57" s="65"/>
      <x:c r="I57" s="65"/>
      <x:c r="J57" s="65"/>
      <x:c r="K57" s="65"/>
      <x:c r="L57" s="65"/>
      <x:c r="M57" s="65"/>
      <x:c r="N57" s="65"/>
      <x:c r="O57" s="65"/>
      <x:c r="P57" s="65"/>
      <x:c r="Q57" s="65"/>
    </x:row>
    <x:row r="58">
      <x:c r="A58" s="65"/>
      <x:c r="B58" s="65"/>
      <x:c r="C58" s="65"/>
      <x:c r="D58" s="65"/>
      <x:c r="E58" s="65"/>
      <x:c r="F58" s="65"/>
      <x:c r="G58" s="65"/>
      <x:c r="H58" s="65"/>
      <x:c r="I58" s="65"/>
      <x:c r="J58" s="65"/>
      <x:c r="K58" s="65"/>
      <x:c r="L58" s="65"/>
      <x:c r="M58" s="65"/>
      <x:c r="N58" s="65"/>
      <x:c r="O58" s="65"/>
      <x:c r="P58" s="65"/>
      <x:c r="Q58" s="65"/>
    </x:row>
    <x:row r="59">
      <x:c r="A59" s="65"/>
      <x:c r="B59" s="65"/>
      <x:c r="C59" s="65"/>
      <x:c r="D59" s="65"/>
      <x:c r="E59" s="65"/>
      <x:c r="F59" s="65"/>
      <x:c r="G59" s="65"/>
      <x:c r="H59" s="65"/>
      <x:c r="I59" s="65"/>
      <x:c r="J59" s="65"/>
      <x:c r="K59" s="65"/>
      <x:c r="L59" s="65"/>
      <x:c r="M59" s="65"/>
      <x:c r="N59" s="65"/>
      <x:c r="O59" s="65"/>
      <x:c r="P59" s="65"/>
      <x:c r="Q59" s="65"/>
    </x:row>
    <x:row r="60">
      <x:c r="A60" s="65"/>
      <x:c r="B60" s="65"/>
      <x:c r="C60" s="65"/>
      <x:c r="D60" s="65"/>
      <x:c r="E60" s="65"/>
      <x:c r="F60" s="65"/>
      <x:c r="G60" s="65"/>
      <x:c r="H60" s="65"/>
      <x:c r="I60" s="65"/>
      <x:c r="J60" s="65"/>
      <x:c r="K60" s="65"/>
      <x:c r="L60" s="65"/>
      <x:c r="M60" s="65"/>
      <x:c r="N60" s="65"/>
      <x:c r="O60" s="65"/>
      <x:c r="P60" s="65"/>
      <x:c r="Q60" s="65"/>
    </x:row>
    <x:row r="61">
      <x:c r="A61" s="65"/>
      <x:c r="B61" s="65"/>
      <x:c r="C61" s="65"/>
      <x:c r="D61" s="65"/>
      <x:c r="E61" s="65"/>
      <x:c r="F61" s="65"/>
      <x:c r="G61" s="65"/>
      <x:c r="H61" s="65"/>
      <x:c r="I61" s="65"/>
      <x:c r="J61" s="65"/>
      <x:c r="K61" s="65"/>
      <x:c r="L61" s="65"/>
      <x:c r="M61" s="65"/>
      <x:c r="N61" s="65"/>
      <x:c r="O61" s="65"/>
      <x:c r="P61" s="65"/>
      <x:c r="Q61" s="65"/>
    </x:row>
    <x:row r="62">
      <x:c r="A62" s="65"/>
      <x:c r="B62" s="65"/>
      <x:c r="C62" s="65"/>
      <x:c r="D62" s="65"/>
      <x:c r="E62" s="65"/>
      <x:c r="F62" s="65"/>
      <x:c r="G62" s="65"/>
      <x:c r="H62" s="65"/>
      <x:c r="I62" s="65"/>
      <x:c r="J62" s="65"/>
      <x:c r="K62" s="65"/>
      <x:c r="L62" s="65"/>
      <x:c r="M62" s="65"/>
      <x:c r="N62" s="65"/>
      <x:c r="O62" s="65"/>
      <x:c r="P62" s="65"/>
      <x:c r="Q62" s="65"/>
    </x:row>
    <x:row r="63">
      <x:c r="A63" s="65"/>
      <x:c r="B63" s="65"/>
      <x:c r="C63" s="65"/>
      <x:c r="D63" s="65"/>
      <x:c r="E63" s="65"/>
      <x:c r="F63" s="65"/>
      <x:c r="G63" s="65"/>
      <x:c r="H63" s="65"/>
      <x:c r="I63" s="65"/>
      <x:c r="J63" s="65"/>
      <x:c r="K63" s="65"/>
      <x:c r="L63" s="65"/>
      <x:c r="M63" s="65"/>
      <x:c r="N63" s="65"/>
      <x:c r="O63" s="65"/>
      <x:c r="P63" s="65"/>
      <x:c r="Q63" s="65"/>
    </x:row>
    <x:row r="64">
      <x:c r="A64" s="65"/>
      <x:c r="B64" s="65"/>
      <x:c r="C64" s="65"/>
      <x:c r="D64" s="65"/>
      <x:c r="E64" s="65"/>
      <x:c r="F64" s="65"/>
      <x:c r="G64" s="65"/>
      <x:c r="H64" s="65"/>
      <x:c r="I64" s="65"/>
      <x:c r="J64" s="65"/>
      <x:c r="K64" s="65"/>
      <x:c r="L64" s="65"/>
      <x:c r="M64" s="65"/>
      <x:c r="N64" s="65"/>
      <x:c r="O64" s="65"/>
      <x:c r="P64" s="65"/>
      <x:c r="Q64" s="65"/>
    </x:row>
    <x:row r="65">
      <x:c r="A65" s="65"/>
      <x:c r="B65" s="65"/>
      <x:c r="C65" s="65"/>
      <x:c r="D65" s="65"/>
      <x:c r="E65" s="65"/>
      <x:c r="F65" s="65"/>
      <x:c r="G65" s="65"/>
      <x:c r="H65" s="65"/>
      <x:c r="I65" s="65"/>
      <x:c r="J65" s="65"/>
      <x:c r="K65" s="65"/>
      <x:c r="L65" s="65"/>
      <x:c r="M65" s="65"/>
      <x:c r="N65" s="65"/>
      <x:c r="O65" s="65"/>
      <x:c r="P65" s="65"/>
      <x:c r="Q65" s="65"/>
    </x:row>
    <x:row r="66">
      <x:c r="A66" s="65"/>
      <x:c r="B66" s="65"/>
      <x:c r="C66" s="65"/>
      <x:c r="D66" s="65"/>
      <x:c r="E66" s="65"/>
      <x:c r="F66" s="65"/>
      <x:c r="G66" s="65"/>
      <x:c r="H66" s="65"/>
      <x:c r="I66" s="65"/>
      <x:c r="J66" s="65"/>
      <x:c r="K66" s="65"/>
      <x:c r="L66" s="65"/>
      <x:c r="M66" s="65"/>
      <x:c r="N66" s="65"/>
      <x:c r="O66" s="65"/>
      <x:c r="P66" s="65"/>
      <x:c r="Q66" s="65"/>
    </x:row>
    <x:row r="67">
      <x:c r="A67" s="65"/>
      <x:c r="B67" s="65"/>
      <x:c r="C67" s="65"/>
      <x:c r="D67" s="65"/>
      <x:c r="E67" s="65"/>
      <x:c r="F67" s="65"/>
      <x:c r="G67" s="65"/>
      <x:c r="H67" s="65"/>
      <x:c r="I67" s="65"/>
      <x:c r="J67" s="65"/>
      <x:c r="K67" s="65"/>
      <x:c r="L67" s="65"/>
      <x:c r="M67" s="65"/>
      <x:c r="N67" s="65"/>
      <x:c r="O67" s="65"/>
      <x:c r="P67" s="65"/>
      <x:c r="Q67" s="65"/>
    </x:row>
    <x:row r="68">
      <x:c r="A68" s="65"/>
      <x:c r="B68" s="65"/>
      <x:c r="C68" s="65"/>
      <x:c r="D68" s="65"/>
      <x:c r="E68" s="65"/>
      <x:c r="F68" s="65"/>
      <x:c r="G68" s="65"/>
      <x:c r="H68" s="65"/>
      <x:c r="I68" s="65"/>
      <x:c r="J68" s="65"/>
      <x:c r="K68" s="65"/>
      <x:c r="L68" s="65"/>
      <x:c r="M68" s="65"/>
      <x:c r="N68" s="65"/>
      <x:c r="O68" s="65"/>
      <x:c r="P68" s="65"/>
      <x:c r="Q68" s="65"/>
    </x:row>
    <x:row r="69">
      <x:c r="A69" s="65"/>
      <x:c r="B69" s="65"/>
      <x:c r="C69" s="65"/>
      <x:c r="D69" s="65"/>
      <x:c r="E69" s="65"/>
      <x:c r="F69" s="65"/>
      <x:c r="G69" s="65"/>
      <x:c r="H69" s="65"/>
      <x:c r="I69" s="65"/>
      <x:c r="J69" s="65"/>
      <x:c r="K69" s="65"/>
      <x:c r="L69" s="65"/>
      <x:c r="M69" s="65"/>
      <x:c r="N69" s="65"/>
      <x:c r="O69" s="65"/>
      <x:c r="P69" s="65"/>
      <x:c r="Q69" s="65"/>
    </x:row>
    <x:row r="70">
      <x:c r="A70" s="65"/>
      <x:c r="B70" s="65"/>
      <x:c r="C70" s="65"/>
      <x:c r="D70" s="65"/>
      <x:c r="E70" s="65"/>
      <x:c r="F70" s="65"/>
      <x:c r="G70" s="65"/>
      <x:c r="H70" s="65"/>
      <x:c r="I70" s="65"/>
      <x:c r="J70" s="65"/>
      <x:c r="K70" s="65"/>
      <x:c r="L70" s="65"/>
      <x:c r="M70" s="65"/>
      <x:c r="N70" s="65"/>
      <x:c r="O70" s="65"/>
      <x:c r="P70" s="65"/>
      <x:c r="Q70" s="65"/>
    </x:row>
    <x:row r="71">
      <x:c r="A71" s="65"/>
      <x:c r="B71" s="65"/>
      <x:c r="C71" s="65"/>
      <x:c r="D71" s="65"/>
      <x:c r="E71" s="65"/>
      <x:c r="F71" s="65"/>
      <x:c r="G71" s="65"/>
      <x:c r="H71" s="65"/>
      <x:c r="I71" s="65"/>
      <x:c r="J71" s="65"/>
      <x:c r="K71" s="65"/>
      <x:c r="L71" s="65"/>
      <x:c r="M71" s="65"/>
      <x:c r="N71" s="65"/>
      <x:c r="O71" s="65"/>
      <x:c r="P71" s="65"/>
      <x:c r="Q71" s="65"/>
    </x:row>
    <x:row r="72">
      <x:c r="A72" s="65"/>
      <x:c r="B72" s="65"/>
      <x:c r="C72" s="65"/>
      <x:c r="D72" s="65"/>
      <x:c r="E72" s="65"/>
      <x:c r="F72" s="65"/>
      <x:c r="G72" s="65"/>
      <x:c r="H72" s="65"/>
      <x:c r="I72" s="65"/>
      <x:c r="J72" s="65"/>
      <x:c r="K72" s="65"/>
      <x:c r="L72" s="65"/>
      <x:c r="M72" s="65"/>
      <x:c r="N72" s="65"/>
      <x:c r="O72" s="65"/>
      <x:c r="P72" s="65"/>
      <x:c r="Q72" s="65"/>
    </x:row>
    <x:row r="73">
      <x:c r="A73" s="65"/>
      <x:c r="B73" s="65"/>
      <x:c r="C73" s="65"/>
      <x:c r="D73" s="65"/>
      <x:c r="E73" s="65"/>
      <x:c r="F73" s="65"/>
      <x:c r="G73" s="65"/>
      <x:c r="H73" s="65"/>
      <x:c r="I73" s="65"/>
      <x:c r="J73" s="65"/>
      <x:c r="K73" s="65"/>
      <x:c r="L73" s="65"/>
      <x:c r="M73" s="65"/>
      <x:c r="N73" s="65"/>
      <x:c r="O73" s="65"/>
      <x:c r="P73" s="65"/>
      <x:c r="Q73" s="65"/>
    </x:row>
    <x:row r="74">
      <x:c r="A74" s="65"/>
      <x:c r="B74" s="65"/>
      <x:c r="C74" s="65"/>
      <x:c r="D74" s="65"/>
      <x:c r="E74" s="65"/>
      <x:c r="F74" s="65"/>
      <x:c r="G74" s="65"/>
      <x:c r="H74" s="65"/>
      <x:c r="I74" s="65"/>
      <x:c r="J74" s="65"/>
      <x:c r="K74" s="65"/>
      <x:c r="L74" s="65"/>
      <x:c r="M74" s="65"/>
      <x:c r="N74" s="65"/>
      <x:c r="O74" s="65"/>
      <x:c r="P74" s="65"/>
      <x:c r="Q74" s="65"/>
    </x:row>
    <x:row r="75">
      <x:c r="A75" s="65"/>
      <x:c r="B75" s="65"/>
      <x:c r="C75" s="65"/>
      <x:c r="D75" s="65"/>
      <x:c r="E75" s="65"/>
      <x:c r="F75" s="65"/>
      <x:c r="G75" s="65"/>
      <x:c r="H75" s="65"/>
      <x:c r="I75" s="65"/>
      <x:c r="J75" s="65"/>
      <x:c r="K75" s="65"/>
      <x:c r="L75" s="65"/>
      <x:c r="M75" s="65"/>
      <x:c r="N75" s="65"/>
      <x:c r="O75" s="65"/>
      <x:c r="P75" s="65"/>
      <x:c r="Q75" s="65"/>
    </x:row>
    <x:row r="76">
      <x:c r="A76" s="65"/>
      <x:c r="B76" s="65"/>
      <x:c r="C76" s="65"/>
      <x:c r="D76" s="65"/>
      <x:c r="E76" s="65"/>
      <x:c r="F76" s="65"/>
      <x:c r="G76" s="65"/>
      <x:c r="H76" s="65"/>
      <x:c r="I76" s="65"/>
      <x:c r="J76" s="65"/>
      <x:c r="K76" s="65"/>
      <x:c r="L76" s="65"/>
      <x:c r="M76" s="65"/>
      <x:c r="N76" s="65"/>
      <x:c r="O76" s="65"/>
      <x:c r="P76" s="65"/>
      <x:c r="Q76" s="65"/>
    </x:row>
    <x:row r="77">
      <x:c r="A77" s="65"/>
      <x:c r="B77" s="65"/>
      <x:c r="C77" s="65"/>
      <x:c r="D77" s="65"/>
      <x:c r="E77" s="65"/>
      <x:c r="F77" s="65"/>
      <x:c r="G77" s="65"/>
      <x:c r="H77" s="65"/>
      <x:c r="I77" s="65"/>
      <x:c r="J77" s="65"/>
      <x:c r="K77" s="65"/>
      <x:c r="L77" s="65"/>
      <x:c r="M77" s="65"/>
      <x:c r="N77" s="65"/>
      <x:c r="O77" s="65"/>
      <x:c r="P77" s="65"/>
      <x:c r="Q77" s="65"/>
    </x:row>
    <x:row r="78">
      <x:c r="A78" s="65"/>
      <x:c r="B78" s="65"/>
      <x:c r="C78" s="65"/>
      <x:c r="D78" s="65"/>
      <x:c r="E78" s="65"/>
      <x:c r="F78" s="65"/>
      <x:c r="G78" s="65"/>
      <x:c r="H78" s="65"/>
      <x:c r="I78" s="65"/>
      <x:c r="J78" s="65"/>
      <x:c r="K78" s="65"/>
      <x:c r="L78" s="65"/>
      <x:c r="M78" s="65"/>
      <x:c r="N78" s="65"/>
      <x:c r="O78" s="65"/>
      <x:c r="P78" s="65"/>
      <x:c r="Q78" s="65"/>
    </x:row>
    <x:row r="79">
      <x:c r="A79" s="65"/>
      <x:c r="B79" s="65"/>
      <x:c r="C79" s="65"/>
      <x:c r="D79" s="65"/>
      <x:c r="E79" s="65"/>
      <x:c r="F79" s="65"/>
      <x:c r="G79" s="65"/>
      <x:c r="H79" s="65"/>
      <x:c r="I79" s="65"/>
      <x:c r="J79" s="65"/>
      <x:c r="K79" s="65"/>
      <x:c r="L79" s="65"/>
      <x:c r="M79" s="65"/>
      <x:c r="N79" s="65"/>
      <x:c r="O79" s="65"/>
      <x:c r="P79" s="65"/>
      <x:c r="Q79" s="65"/>
    </x:row>
    <x:row r="80">
      <x:c r="A80" s="65"/>
      <x:c r="B80" s="65"/>
      <x:c r="C80" s="65"/>
      <x:c r="D80" s="65"/>
      <x:c r="E80" s="65"/>
      <x:c r="F80" s="65"/>
      <x:c r="G80" s="65"/>
      <x:c r="H80" s="65"/>
      <x:c r="I80" s="65"/>
      <x:c r="J80" s="65"/>
      <x:c r="K80" s="65"/>
      <x:c r="L80" s="65"/>
      <x:c r="M80" s="65"/>
      <x:c r="N80" s="65"/>
      <x:c r="O80" s="65"/>
      <x:c r="P80" s="65"/>
      <x:c r="Q80" s="65"/>
    </x:row>
    <x:row r="81">
      <x:c r="A81" s="65"/>
      <x:c r="B81" s="65"/>
      <x:c r="C81" s="65"/>
      <x:c r="D81" s="65"/>
      <x:c r="E81" s="65"/>
      <x:c r="F81" s="65"/>
      <x:c r="G81" s="65"/>
      <x:c r="H81" s="65"/>
      <x:c r="I81" s="65"/>
      <x:c r="J81" s="65"/>
      <x:c r="K81" s="65"/>
      <x:c r="L81" s="65"/>
      <x:c r="M81" s="65"/>
      <x:c r="N81" s="65"/>
      <x:c r="O81" s="65"/>
      <x:c r="P81" s="65"/>
      <x:c r="Q81" s="65"/>
    </x:row>
    <x:row r="82">
      <x:c r="A82" s="65"/>
      <x:c r="B82" s="65"/>
      <x:c r="C82" s="65"/>
      <x:c r="D82" s="65"/>
      <x:c r="E82" s="65"/>
      <x:c r="F82" s="65"/>
      <x:c r="G82" s="65"/>
      <x:c r="H82" s="65"/>
      <x:c r="I82" s="65"/>
      <x:c r="J82" s="65"/>
      <x:c r="K82" s="65"/>
      <x:c r="L82" s="65"/>
      <x:c r="M82" s="65"/>
      <x:c r="N82" s="65"/>
      <x:c r="O82" s="65"/>
      <x:c r="P82" s="65"/>
      <x:c r="Q82" s="65"/>
    </x:row>
    <x:row r="83">
      <x:c r="A83" s="65"/>
      <x:c r="B83" s="65"/>
      <x:c r="C83" s="65"/>
      <x:c r="D83" s="65"/>
      <x:c r="E83" s="65"/>
      <x:c r="F83" s="65"/>
      <x:c r="G83" s="65"/>
      <x:c r="H83" s="65"/>
      <x:c r="I83" s="65"/>
      <x:c r="J83" s="65"/>
      <x:c r="K83" s="65"/>
      <x:c r="L83" s="65"/>
      <x:c r="M83" s="65"/>
      <x:c r="N83" s="65"/>
      <x:c r="O83" s="65"/>
      <x:c r="P83" s="65"/>
      <x:c r="Q83" s="65"/>
    </x:row>
    <x:row r="84">
      <x:c r="A84" s="65"/>
      <x:c r="B84" s="65"/>
      <x:c r="C84" s="65"/>
      <x:c r="D84" s="65"/>
      <x:c r="E84" s="65"/>
      <x:c r="F84" s="65"/>
      <x:c r="G84" s="65"/>
      <x:c r="H84" s="65"/>
      <x:c r="I84" s="65"/>
      <x:c r="J84" s="65"/>
      <x:c r="K84" s="65"/>
      <x:c r="L84" s="65"/>
      <x:c r="M84" s="65"/>
      <x:c r="N84" s="65"/>
      <x:c r="O84" s="65"/>
      <x:c r="P84" s="65"/>
      <x:c r="Q84" s="65"/>
    </x:row>
    <x:row r="85">
      <x:c r="A85" s="65"/>
      <x:c r="B85" s="65"/>
      <x:c r="C85" s="65"/>
      <x:c r="D85" s="65"/>
      <x:c r="E85" s="65"/>
      <x:c r="F85" s="65"/>
      <x:c r="G85" s="65"/>
      <x:c r="H85" s="65"/>
      <x:c r="I85" s="65"/>
      <x:c r="J85" s="65"/>
      <x:c r="K85" s="65"/>
      <x:c r="L85" s="65"/>
      <x:c r="M85" s="65"/>
      <x:c r="N85" s="65"/>
      <x:c r="O85" s="65"/>
      <x:c r="P85" s="65"/>
      <x:c r="Q85" s="65"/>
    </x:row>
    <x:row r="86">
      <x:c r="A86" s="65"/>
      <x:c r="B86" s="65"/>
      <x:c r="C86" s="65"/>
      <x:c r="D86" s="65"/>
      <x:c r="E86" s="65"/>
      <x:c r="F86" s="65"/>
      <x:c r="G86" s="65"/>
      <x:c r="H86" s="65"/>
      <x:c r="I86" s="65"/>
      <x:c r="J86" s="65"/>
      <x:c r="K86" s="65"/>
      <x:c r="L86" s="65"/>
      <x:c r="M86" s="65"/>
      <x:c r="N86" s="65"/>
      <x:c r="O86" s="65"/>
      <x:c r="P86" s="65"/>
      <x:c r="Q86" s="65"/>
    </x:row>
    <x:row r="87">
      <x:c r="A87" s="65"/>
      <x:c r="B87" s="65"/>
      <x:c r="C87" s="65"/>
      <x:c r="D87" s="65"/>
      <x:c r="E87" s="65"/>
      <x:c r="F87" s="65"/>
      <x:c r="G87" s="65"/>
      <x:c r="H87" s="65"/>
      <x:c r="I87" s="65"/>
      <x:c r="J87" s="65"/>
      <x:c r="K87" s="65"/>
      <x:c r="L87" s="65"/>
      <x:c r="M87" s="65"/>
      <x:c r="N87" s="65"/>
      <x:c r="O87" s="65"/>
      <x:c r="P87" s="65"/>
      <x:c r="Q87" s="65"/>
    </x:row>
    <x:row r="88">
      <x:c r="A88" s="65"/>
      <x:c r="B88" s="65"/>
      <x:c r="C88" s="65"/>
      <x:c r="D88" s="65"/>
      <x:c r="E88" s="65"/>
      <x:c r="F88" s="65"/>
      <x:c r="G88" s="65"/>
      <x:c r="H88" s="65"/>
      <x:c r="I88" s="65"/>
      <x:c r="J88" s="65"/>
      <x:c r="K88" s="65"/>
      <x:c r="L88" s="65"/>
      <x:c r="M88" s="65"/>
      <x:c r="N88" s="65"/>
      <x:c r="O88" s="65"/>
      <x:c r="P88" s="65"/>
      <x:c r="Q88" s="65"/>
    </x:row>
    <x:row r="89">
      <x:c r="A89" s="65"/>
      <x:c r="B89" s="65"/>
      <x:c r="C89" s="65"/>
      <x:c r="D89" s="65"/>
      <x:c r="E89" s="65"/>
      <x:c r="F89" s="65"/>
      <x:c r="G89" s="65"/>
      <x:c r="H89" s="65"/>
      <x:c r="I89" s="65"/>
      <x:c r="J89" s="65"/>
      <x:c r="K89" s="65"/>
      <x:c r="L89" s="65"/>
      <x:c r="M89" s="65"/>
      <x:c r="N89" s="65"/>
      <x:c r="O89" s="65"/>
      <x:c r="P89" s="65"/>
      <x:c r="Q89" s="65"/>
    </x:row>
    <x:row r="90">
      <x:c r="A90" s="65"/>
      <x:c r="B90" s="65"/>
      <x:c r="C90" s="65"/>
      <x:c r="D90" s="65"/>
      <x:c r="E90" s="65"/>
      <x:c r="F90" s="65"/>
      <x:c r="G90" s="65"/>
      <x:c r="H90" s="65"/>
      <x:c r="I90" s="65"/>
      <x:c r="J90" s="65"/>
      <x:c r="K90" s="65"/>
      <x:c r="L90" s="65"/>
      <x:c r="M90" s="65"/>
      <x:c r="N90" s="65"/>
      <x:c r="O90" s="65"/>
      <x:c r="P90" s="65"/>
      <x:c r="Q90" s="65"/>
    </x:row>
    <x:row r="91">
      <x:c r="A91" s="65"/>
      <x:c r="B91" s="65"/>
      <x:c r="C91" s="65"/>
      <x:c r="D91" s="65"/>
      <x:c r="E91" s="65"/>
      <x:c r="F91" s="65"/>
      <x:c r="G91" s="65"/>
      <x:c r="H91" s="65"/>
      <x:c r="I91" s="65"/>
      <x:c r="J91" s="65"/>
      <x:c r="K91" s="65"/>
      <x:c r="L91" s="65"/>
      <x:c r="M91" s="65"/>
      <x:c r="N91" s="65"/>
      <x:c r="O91" s="65"/>
      <x:c r="P91" s="65"/>
      <x:c r="Q91" s="65"/>
    </x:row>
    <x:row r="92">
      <x:c r="A92" s="65"/>
      <x:c r="B92" s="65"/>
      <x:c r="C92" s="65"/>
      <x:c r="D92" s="65"/>
      <x:c r="E92" s="65"/>
      <x:c r="F92" s="65"/>
      <x:c r="G92" s="65"/>
      <x:c r="H92" s="65"/>
      <x:c r="I92" s="65"/>
      <x:c r="J92" s="65"/>
      <x:c r="K92" s="65"/>
      <x:c r="L92" s="65"/>
      <x:c r="M92" s="65"/>
      <x:c r="N92" s="65"/>
      <x:c r="O92" s="65"/>
      <x:c r="P92" s="65"/>
      <x:c r="Q92" s="65"/>
    </x:row>
    <x:row r="93">
      <x:c r="A93" s="65"/>
      <x:c r="B93" s="65"/>
      <x:c r="C93" s="65"/>
      <x:c r="D93" s="65"/>
      <x:c r="E93" s="65"/>
      <x:c r="F93" s="65"/>
      <x:c r="G93" s="65"/>
      <x:c r="H93" s="65"/>
      <x:c r="I93" s="65"/>
      <x:c r="J93" s="65"/>
      <x:c r="K93" s="65"/>
      <x:c r="L93" s="65"/>
      <x:c r="M93" s="65"/>
      <x:c r="N93" s="65"/>
      <x:c r="O93" s="65"/>
      <x:c r="P93" s="65"/>
      <x:c r="Q93" s="65"/>
    </x:row>
    <x:row r="94">
      <x:c r="A94" s="65"/>
      <x:c r="B94" s="65"/>
      <x:c r="C94" s="65"/>
      <x:c r="D94" s="65"/>
      <x:c r="E94" s="65"/>
      <x:c r="F94" s="65"/>
      <x:c r="G94" s="65"/>
      <x:c r="H94" s="65"/>
      <x:c r="I94" s="65"/>
      <x:c r="J94" s="65"/>
      <x:c r="K94" s="65"/>
      <x:c r="L94" s="65"/>
      <x:c r="M94" s="65"/>
      <x:c r="N94" s="65"/>
      <x:c r="O94" s="65"/>
      <x:c r="P94" s="65"/>
      <x:c r="Q94" s="65"/>
    </x:row>
    <x:row r="95">
      <x:c r="A95" s="65"/>
      <x:c r="B95" s="65"/>
      <x:c r="C95" s="65"/>
      <x:c r="D95" s="65"/>
      <x:c r="E95" s="65"/>
      <x:c r="F95" s="65"/>
      <x:c r="G95" s="65"/>
      <x:c r="H95" s="65"/>
      <x:c r="I95" s="65"/>
      <x:c r="J95" s="65"/>
      <x:c r="K95" s="65"/>
      <x:c r="L95" s="65"/>
      <x:c r="M95" s="65"/>
      <x:c r="N95" s="65"/>
      <x:c r="O95" s="65"/>
      <x:c r="P95" s="65"/>
      <x:c r="Q95" s="65"/>
    </x:row>
    <x:row r="96">
      <x:c r="A96" s="65"/>
      <x:c r="B96" s="65"/>
      <x:c r="C96" s="65"/>
      <x:c r="D96" s="65"/>
      <x:c r="E96" s="65"/>
      <x:c r="F96" s="65"/>
      <x:c r="G96" s="65"/>
      <x:c r="H96" s="65"/>
      <x:c r="I96" s="65"/>
      <x:c r="J96" s="65"/>
      <x:c r="K96" s="65"/>
      <x:c r="L96" s="65"/>
      <x:c r="M96" s="65"/>
      <x:c r="N96" s="65"/>
      <x:c r="O96" s="65"/>
      <x:c r="P96" s="65"/>
      <x:c r="Q96" s="65"/>
    </x:row>
    <x:row r="97">
      <x:c r="A97" s="65"/>
      <x:c r="B97" s="65"/>
      <x:c r="C97" s="65"/>
      <x:c r="D97" s="65"/>
      <x:c r="E97" s="65"/>
      <x:c r="F97" s="65"/>
      <x:c r="G97" s="65"/>
      <x:c r="H97" s="65"/>
      <x:c r="I97" s="65"/>
      <x:c r="J97" s="65"/>
      <x:c r="K97" s="65"/>
      <x:c r="L97" s="65"/>
      <x:c r="M97" s="65"/>
      <x:c r="N97" s="65"/>
      <x:c r="O97" s="65"/>
      <x:c r="P97" s="65"/>
      <x:c r="Q97" s="65"/>
    </x:row>
    <x:row r="98">
      <x:c r="A98" s="65"/>
      <x:c r="B98" s="65"/>
      <x:c r="C98" s="65"/>
      <x:c r="D98" s="65"/>
      <x:c r="E98" s="65"/>
      <x:c r="F98" s="65"/>
      <x:c r="G98" s="65"/>
      <x:c r="H98" s="65"/>
      <x:c r="I98" s="65"/>
      <x:c r="J98" s="65"/>
      <x:c r="K98" s="65"/>
      <x:c r="L98" s="65"/>
      <x:c r="M98" s="65"/>
      <x:c r="N98" s="65"/>
      <x:c r="O98" s="65"/>
      <x:c r="P98" s="65"/>
      <x:c r="Q98" s="65"/>
    </x:row>
    <x:row r="99">
      <x:c r="A99" s="65"/>
      <x:c r="B99" s="65"/>
      <x:c r="C99" s="65"/>
      <x:c r="D99" s="65"/>
      <x:c r="E99" s="65"/>
      <x:c r="F99" s="65"/>
      <x:c r="G99" s="65"/>
      <x:c r="H99" s="65"/>
      <x:c r="I99" s="65"/>
      <x:c r="J99" s="65"/>
      <x:c r="K99" s="65"/>
      <x:c r="L99" s="65"/>
      <x:c r="M99" s="65"/>
      <x:c r="N99" s="65"/>
      <x:c r="O99" s="65"/>
      <x:c r="P99" s="65"/>
      <x:c r="Q99" s="65"/>
    </x:row>
    <x:row r="100">
      <x:c r="A100" s="65"/>
      <x:c r="B100" s="65"/>
      <x:c r="C100" s="65"/>
      <x:c r="D100" s="65"/>
      <x:c r="E100" s="65"/>
      <x:c r="F100" s="65"/>
      <x:c r="G100" s="65"/>
      <x:c r="H100" s="65"/>
      <x:c r="I100" s="65"/>
      <x:c r="J100" s="65"/>
      <x:c r="K100" s="65"/>
      <x:c r="L100" s="65"/>
      <x:c r="M100" s="65"/>
      <x:c r="N100" s="65"/>
      <x:c r="O100" s="65"/>
      <x:c r="P100" s="65"/>
      <x:c r="Q100" s="65"/>
    </x:row>
    <x:row r="101">
      <x:c r="A101" s="65"/>
      <x:c r="B101" s="65"/>
      <x:c r="C101" s="65"/>
      <x:c r="D101" s="65"/>
      <x:c r="E101" s="65"/>
      <x:c r="F101" s="65"/>
      <x:c r="G101" s="65"/>
      <x:c r="H101" s="65"/>
      <x:c r="I101" s="65"/>
      <x:c r="J101" s="65"/>
      <x:c r="K101" s="65"/>
      <x:c r="L101" s="65"/>
      <x:c r="M101" s="65"/>
      <x:c r="N101" s="65"/>
      <x:c r="O101" s="65"/>
      <x:c r="P101" s="65"/>
      <x:c r="Q101" s="65"/>
    </x:row>
    <x:row r="102">
      <x:c r="A102" s="65"/>
      <x:c r="B102" s="65"/>
      <x:c r="C102" s="65"/>
      <x:c r="D102" s="65"/>
      <x:c r="E102" s="65"/>
      <x:c r="F102" s="65"/>
      <x:c r="G102" s="65"/>
      <x:c r="H102" s="65"/>
      <x:c r="I102" s="65"/>
      <x:c r="J102" s="65"/>
      <x:c r="K102" s="65"/>
      <x:c r="L102" s="65"/>
      <x:c r="M102" s="65"/>
      <x:c r="N102" s="65"/>
      <x:c r="O102" s="65"/>
      <x:c r="P102" s="65"/>
      <x:c r="Q102" s="65"/>
    </x:row>
    <x:row r="103">
      <x:c r="A103" s="65"/>
      <x:c r="B103" s="65"/>
      <x:c r="C103" s="65"/>
      <x:c r="D103" s="65"/>
      <x:c r="E103" s="65"/>
      <x:c r="F103" s="65"/>
      <x:c r="G103" s="65"/>
      <x:c r="H103" s="65"/>
      <x:c r="I103" s="65"/>
      <x:c r="J103" s="65"/>
      <x:c r="K103" s="65"/>
      <x:c r="L103" s="65"/>
      <x:c r="M103" s="65"/>
      <x:c r="N103" s="65"/>
      <x:c r="O103" s="65"/>
      <x:c r="P103" s="65"/>
      <x:c r="Q103" s="65"/>
    </x:row>
    <x:row r="104">
      <x:c r="A104" s="65"/>
      <x:c r="B104" s="65"/>
      <x:c r="C104" s="65"/>
      <x:c r="D104" s="65"/>
      <x:c r="E104" s="65"/>
      <x:c r="F104" s="65"/>
      <x:c r="G104" s="65"/>
      <x:c r="H104" s="65"/>
      <x:c r="I104" s="65"/>
      <x:c r="J104" s="65"/>
      <x:c r="K104" s="65"/>
      <x:c r="L104" s="65"/>
      <x:c r="M104" s="65"/>
      <x:c r="N104" s="65"/>
      <x:c r="O104" s="65"/>
      <x:c r="P104" s="65"/>
      <x:c r="Q104" s="65"/>
    </x:row>
    <x:row r="105">
      <x:c r="A105" s="65"/>
      <x:c r="B105" s="65"/>
      <x:c r="C105" s="65"/>
      <x:c r="D105" s="65"/>
      <x:c r="E105" s="65"/>
      <x:c r="F105" s="65"/>
      <x:c r="G105" s="65"/>
      <x:c r="H105" s="65"/>
      <x:c r="I105" s="65"/>
      <x:c r="J105" s="65"/>
      <x:c r="K105" s="65"/>
      <x:c r="L105" s="65"/>
      <x:c r="M105" s="65"/>
      <x:c r="N105" s="65"/>
      <x:c r="O105" s="65"/>
      <x:c r="P105" s="65"/>
      <x:c r="Q105" s="65"/>
    </x:row>
    <x:row r="106">
      <x:c r="A106" s="65"/>
      <x:c r="B106" s="65"/>
      <x:c r="C106" s="65"/>
      <x:c r="D106" s="65"/>
      <x:c r="E106" s="65"/>
      <x:c r="F106" s="65"/>
      <x:c r="G106" s="65"/>
      <x:c r="H106" s="65"/>
      <x:c r="I106" s="65"/>
      <x:c r="J106" s="65"/>
      <x:c r="K106" s="65"/>
      <x:c r="L106" s="65"/>
      <x:c r="M106" s="65"/>
      <x:c r="N106" s="65"/>
      <x:c r="O106" s="65"/>
      <x:c r="P106" s="65"/>
      <x:c r="Q106" s="65"/>
    </x:row>
    <x:row r="107">
      <x:c r="A107" s="65"/>
      <x:c r="B107" s="65"/>
      <x:c r="C107" s="65"/>
      <x:c r="D107" s="65"/>
      <x:c r="E107" s="65"/>
      <x:c r="F107" s="65"/>
      <x:c r="G107" s="65"/>
      <x:c r="H107" s="65"/>
      <x:c r="I107" s="65"/>
      <x:c r="J107" s="65"/>
      <x:c r="K107" s="65"/>
      <x:c r="L107" s="65"/>
      <x:c r="M107" s="65"/>
      <x:c r="N107" s="65"/>
      <x:c r="O107" s="65"/>
      <x:c r="P107" s="65"/>
      <x:c r="Q107" s="65"/>
    </x:row>
    <x:row r="108">
      <x:c r="A108" s="65"/>
      <x:c r="B108" s="65"/>
      <x:c r="C108" s="65"/>
      <x:c r="D108" s="65"/>
      <x:c r="E108" s="65"/>
      <x:c r="F108" s="65"/>
      <x:c r="G108" s="65"/>
      <x:c r="H108" s="65"/>
      <x:c r="I108" s="65"/>
      <x:c r="J108" s="65"/>
      <x:c r="K108" s="65"/>
      <x:c r="L108" s="65"/>
      <x:c r="M108" s="65"/>
      <x:c r="N108" s="65"/>
      <x:c r="O108" s="65"/>
      <x:c r="P108" s="65"/>
      <x:c r="Q108" s="65"/>
    </x:row>
    <x:row r="109">
      <x:c r="A109" s="65"/>
      <x:c r="B109" s="65"/>
      <x:c r="C109" s="65"/>
      <x:c r="D109" s="65"/>
      <x:c r="E109" s="65"/>
      <x:c r="F109" s="65"/>
      <x:c r="G109" s="65"/>
      <x:c r="H109" s="65"/>
      <x:c r="I109" s="65"/>
      <x:c r="J109" s="65"/>
      <x:c r="K109" s="65"/>
      <x:c r="L109" s="65"/>
      <x:c r="M109" s="65"/>
      <x:c r="N109" s="65"/>
      <x:c r="O109" s="65"/>
      <x:c r="P109" s="65"/>
      <x:c r="Q109" s="65"/>
    </x:row>
    <x:row r="110">
      <x:c r="A110" s="65"/>
      <x:c r="B110" s="65"/>
      <x:c r="C110" s="65"/>
      <x:c r="D110" s="65"/>
      <x:c r="E110" s="65"/>
      <x:c r="F110" s="65"/>
      <x:c r="G110" s="65"/>
      <x:c r="H110" s="65"/>
      <x:c r="I110" s="65"/>
      <x:c r="J110" s="65"/>
      <x:c r="K110" s="65"/>
      <x:c r="L110" s="65"/>
      <x:c r="M110" s="65"/>
      <x:c r="N110" s="65"/>
      <x:c r="O110" s="65"/>
      <x:c r="P110" s="65"/>
      <x:c r="Q110" s="65"/>
    </x:row>
    <x:row r="111">
      <x:c r="A111" s="65"/>
      <x:c r="B111" s="65"/>
      <x:c r="C111" s="65"/>
      <x:c r="D111" s="65"/>
      <x:c r="E111" s="65"/>
      <x:c r="F111" s="65"/>
      <x:c r="G111" s="65"/>
      <x:c r="H111" s="65"/>
      <x:c r="I111" s="65"/>
      <x:c r="J111" s="65"/>
      <x:c r="K111" s="65"/>
      <x:c r="L111" s="65"/>
      <x:c r="M111" s="65"/>
      <x:c r="N111" s="65"/>
      <x:c r="O111" s="65"/>
      <x:c r="P111" s="65"/>
      <x:c r="Q111" s="65"/>
    </x:row>
    <x:row r="112">
      <x:c r="A112" s="65"/>
      <x:c r="B112" s="65"/>
      <x:c r="C112" s="65"/>
      <x:c r="D112" s="65"/>
      <x:c r="E112" s="65"/>
      <x:c r="F112" s="65"/>
      <x:c r="G112" s="65"/>
      <x:c r="H112" s="65"/>
      <x:c r="I112" s="65"/>
      <x:c r="J112" s="65"/>
      <x:c r="K112" s="65"/>
      <x:c r="L112" s="65"/>
      <x:c r="M112" s="65"/>
      <x:c r="N112" s="65"/>
      <x:c r="O112" s="65"/>
      <x:c r="P112" s="65"/>
      <x:c r="Q112" s="65"/>
    </x:row>
    <x:row r="113">
      <x:c r="A113" s="65"/>
      <x:c r="B113" s="65"/>
      <x:c r="C113" s="65"/>
      <x:c r="D113" s="65"/>
      <x:c r="E113" s="65"/>
      <x:c r="F113" s="65"/>
      <x:c r="G113" s="65"/>
      <x:c r="H113" s="65"/>
      <x:c r="I113" s="65"/>
      <x:c r="J113" s="65"/>
      <x:c r="K113" s="65"/>
      <x:c r="L113" s="65"/>
      <x:c r="M113" s="65"/>
      <x:c r="N113" s="65"/>
      <x:c r="O113" s="65"/>
      <x:c r="P113" s="65"/>
      <x:c r="Q113" s="65"/>
    </x:row>
    <x:row r="114">
      <x:c r="A114" s="65"/>
      <x:c r="B114" s="65"/>
      <x:c r="C114" s="65"/>
      <x:c r="D114" s="65"/>
      <x:c r="E114" s="65"/>
      <x:c r="F114" s="65"/>
      <x:c r="G114" s="65"/>
      <x:c r="H114" s="65"/>
      <x:c r="I114" s="65"/>
      <x:c r="J114" s="65"/>
      <x:c r="K114" s="65"/>
      <x:c r="L114" s="65"/>
      <x:c r="M114" s="65"/>
      <x:c r="N114" s="65"/>
      <x:c r="O114" s="65"/>
      <x:c r="P114" s="65"/>
      <x:c r="Q114" s="65"/>
    </x:row>
    <x:row r="115">
      <x:c r="A115" s="65"/>
      <x:c r="B115" s="65"/>
      <x:c r="C115" s="65"/>
      <x:c r="D115" s="65"/>
      <x:c r="E115" s="65"/>
      <x:c r="F115" s="65"/>
      <x:c r="G115" s="65"/>
      <x:c r="H115" s="65"/>
      <x:c r="I115" s="65"/>
      <x:c r="J115" s="65"/>
      <x:c r="K115" s="65"/>
      <x:c r="L115" s="65"/>
      <x:c r="M115" s="65"/>
      <x:c r="N115" s="65"/>
      <x:c r="O115" s="65"/>
      <x:c r="P115" s="65"/>
      <x:c r="Q115" s="65"/>
    </x:row>
    <x:row r="116">
      <x:c r="A116" s="65"/>
      <x:c r="B116" s="65"/>
      <x:c r="C116" s="65"/>
      <x:c r="D116" s="65"/>
      <x:c r="E116" s="65"/>
      <x:c r="F116" s="65"/>
      <x:c r="G116" s="65"/>
      <x:c r="H116" s="65"/>
      <x:c r="I116" s="65"/>
      <x:c r="J116" s="65"/>
      <x:c r="K116" s="65"/>
      <x:c r="L116" s="65"/>
      <x:c r="M116" s="65"/>
      <x:c r="N116" s="65"/>
      <x:c r="O116" s="65"/>
      <x:c r="P116" s="65"/>
      <x:c r="Q116" s="65"/>
    </x:row>
    <x:row r="117">
      <x:c r="A117" s="65"/>
      <x:c r="B117" s="65"/>
      <x:c r="C117" s="65"/>
      <x:c r="D117" s="65"/>
      <x:c r="E117" s="65"/>
      <x:c r="F117" s="65"/>
      <x:c r="G117" s="65"/>
      <x:c r="H117" s="65"/>
      <x:c r="I117" s="65"/>
      <x:c r="J117" s="65"/>
      <x:c r="K117" s="65"/>
      <x:c r="L117" s="65"/>
      <x:c r="M117" s="65"/>
      <x:c r="N117" s="65"/>
      <x:c r="O117" s="65"/>
      <x:c r="P117" s="65"/>
      <x:c r="Q117" s="65"/>
    </x:row>
    <x:row r="118">
      <x:c r="A118" s="65"/>
      <x:c r="B118" s="65"/>
      <x:c r="C118" s="65"/>
      <x:c r="D118" s="65"/>
      <x:c r="E118" s="65"/>
      <x:c r="F118" s="65"/>
      <x:c r="G118" s="65"/>
      <x:c r="H118" s="65"/>
      <x:c r="I118" s="65"/>
      <x:c r="J118" s="65"/>
      <x:c r="K118" s="65"/>
      <x:c r="L118" s="65"/>
      <x:c r="M118" s="65"/>
      <x:c r="N118" s="65"/>
      <x:c r="O118" s="65"/>
      <x:c r="P118" s="65"/>
      <x:c r="Q118" s="65"/>
    </x:row>
    <x:row r="119">
      <x:c r="A119" s="65"/>
      <x:c r="B119" s="65"/>
      <x:c r="C119" s="65"/>
      <x:c r="D119" s="65"/>
      <x:c r="E119" s="65"/>
      <x:c r="F119" s="65"/>
      <x:c r="G119" s="65"/>
      <x:c r="H119" s="65"/>
      <x:c r="I119" s="65"/>
      <x:c r="J119" s="65"/>
      <x:c r="K119" s="65"/>
      <x:c r="L119" s="65"/>
      <x:c r="M119" s="65"/>
      <x:c r="N119" s="65"/>
      <x:c r="O119" s="65"/>
      <x:c r="P119" s="65"/>
      <x:c r="Q119" s="65"/>
    </x:row>
    <x:row r="120">
      <x:c r="A120" s="65"/>
      <x:c r="B120" s="65"/>
      <x:c r="C120" s="65"/>
      <x:c r="D120" s="65"/>
      <x:c r="E120" s="65"/>
      <x:c r="F120" s="65"/>
      <x:c r="G120" s="65"/>
      <x:c r="H120" s="65"/>
      <x:c r="I120" s="65"/>
      <x:c r="J120" s="65"/>
      <x:c r="K120" s="65"/>
      <x:c r="L120" s="65"/>
      <x:c r="M120" s="65"/>
      <x:c r="N120" s="65"/>
      <x:c r="O120" s="65"/>
      <x:c r="P120" s="65"/>
      <x:c r="Q120" s="65"/>
    </x:row>
    <x:row r="121">
      <x:c r="A121" s="65"/>
      <x:c r="B121" s="65"/>
      <x:c r="C121" s="65"/>
      <x:c r="D121" s="65"/>
      <x:c r="E121" s="65"/>
      <x:c r="F121" s="65"/>
      <x:c r="G121" s="65"/>
      <x:c r="H121" s="65"/>
      <x:c r="I121" s="65"/>
      <x:c r="J121" s="65"/>
      <x:c r="K121" s="65"/>
      <x:c r="L121" s="65"/>
      <x:c r="M121" s="65"/>
      <x:c r="N121" s="65"/>
      <x:c r="O121" s="65"/>
      <x:c r="P121" s="65"/>
      <x:c r="Q121" s="65"/>
    </x:row>
    <x:row r="122">
      <x:c r="A122" s="65"/>
      <x:c r="B122" s="65"/>
      <x:c r="C122" s="65"/>
      <x:c r="D122" s="65"/>
      <x:c r="E122" s="65"/>
      <x:c r="F122" s="65"/>
      <x:c r="G122" s="65"/>
      <x:c r="H122" s="65"/>
      <x:c r="I122" s="65"/>
      <x:c r="J122" s="65"/>
      <x:c r="K122" s="65"/>
      <x:c r="L122" s="65"/>
      <x:c r="M122" s="65"/>
      <x:c r="N122" s="65"/>
      <x:c r="O122" s="65"/>
      <x:c r="P122" s="65"/>
      <x:c r="Q122" s="65"/>
    </x:row>
    <x:row r="123">
      <x:c r="A123" s="65"/>
      <x:c r="B123" s="65"/>
      <x:c r="C123" s="65"/>
      <x:c r="D123" s="65"/>
      <x:c r="E123" s="65"/>
      <x:c r="F123" s="65"/>
      <x:c r="G123" s="65"/>
      <x:c r="H123" s="65"/>
      <x:c r="I123" s="65"/>
      <x:c r="J123" s="65"/>
      <x:c r="K123" s="65"/>
      <x:c r="L123" s="65"/>
      <x:c r="M123" s="65"/>
      <x:c r="N123" s="65"/>
      <x:c r="O123" s="65"/>
      <x:c r="P123" s="65"/>
      <x:c r="Q123" s="65"/>
    </x:row>
    <x:row r="124">
      <x:c r="A124" s="65"/>
      <x:c r="B124" s="65"/>
      <x:c r="C124" s="65"/>
      <x:c r="D124" s="65"/>
      <x:c r="E124" s="65"/>
      <x:c r="F124" s="65"/>
      <x:c r="G124" s="65"/>
      <x:c r="H124" s="65"/>
      <x:c r="I124" s="65"/>
      <x:c r="J124" s="65"/>
      <x:c r="K124" s="65"/>
      <x:c r="L124" s="65"/>
      <x:c r="M124" s="65"/>
      <x:c r="N124" s="65"/>
      <x:c r="O124" s="65"/>
      <x:c r="P124" s="65"/>
      <x:c r="Q124" s="65"/>
    </x:row>
    <x:row r="125">
      <x:c r="A125" s="65"/>
      <x:c r="B125" s="65"/>
      <x:c r="C125" s="65"/>
      <x:c r="D125" s="65"/>
      <x:c r="E125" s="65"/>
      <x:c r="F125" s="65"/>
      <x:c r="G125" s="65"/>
      <x:c r="H125" s="65"/>
      <x:c r="I125" s="65"/>
      <x:c r="J125" s="65"/>
      <x:c r="K125" s="65"/>
      <x:c r="L125" s="65"/>
      <x:c r="M125" s="65"/>
      <x:c r="N125" s="65"/>
      <x:c r="O125" s="65"/>
      <x:c r="P125" s="65"/>
      <x:c r="Q125" s="65"/>
    </x:row>
    <x:row r="126">
      <x:c r="A126" s="65"/>
      <x:c r="B126" s="65"/>
      <x:c r="C126" s="65"/>
      <x:c r="D126" s="65"/>
      <x:c r="E126" s="65"/>
      <x:c r="F126" s="65"/>
      <x:c r="G126" s="65"/>
      <x:c r="H126" s="65"/>
      <x:c r="I126" s="65"/>
      <x:c r="J126" s="65"/>
      <x:c r="K126" s="65"/>
      <x:c r="L126" s="65"/>
      <x:c r="M126" s="65"/>
      <x:c r="N126" s="65"/>
      <x:c r="O126" s="65"/>
      <x:c r="P126" s="65"/>
      <x:c r="Q126" s="65"/>
    </x:row>
    <x:row r="127">
      <x:c r="A127" s="65"/>
      <x:c r="B127" s="65"/>
      <x:c r="C127" s="65"/>
      <x:c r="D127" s="65"/>
      <x:c r="E127" s="65"/>
      <x:c r="F127" s="65"/>
      <x:c r="G127" s="65"/>
      <x:c r="H127" s="65"/>
      <x:c r="I127" s="65"/>
      <x:c r="J127" s="65"/>
      <x:c r="K127" s="65"/>
      <x:c r="L127" s="65"/>
      <x:c r="M127" s="65"/>
      <x:c r="N127" s="65"/>
      <x:c r="O127" s="65"/>
      <x:c r="P127" s="65"/>
      <x:c r="Q127" s="65"/>
    </x:row>
    <x:row r="128">
      <x:c r="A128" s="65"/>
      <x:c r="B128" s="65"/>
      <x:c r="C128" s="65"/>
      <x:c r="D128" s="65"/>
      <x:c r="E128" s="65"/>
      <x:c r="F128" s="65"/>
      <x:c r="G128" s="65"/>
      <x:c r="H128" s="65"/>
      <x:c r="I128" s="65"/>
      <x:c r="J128" s="65"/>
      <x:c r="K128" s="65"/>
      <x:c r="L128" s="65"/>
      <x:c r="M128" s="65"/>
      <x:c r="N128" s="65"/>
      <x:c r="O128" s="65"/>
      <x:c r="P128" s="65"/>
      <x:c r="Q128" s="65"/>
    </x:row>
    <x:row r="129">
      <x:c r="A129" s="65"/>
      <x:c r="B129" s="65"/>
      <x:c r="C129" s="65"/>
      <x:c r="D129" s="65"/>
      <x:c r="E129" s="65"/>
      <x:c r="F129" s="65"/>
      <x:c r="G129" s="65"/>
      <x:c r="H129" s="65"/>
      <x:c r="I129" s="65"/>
      <x:c r="J129" s="65"/>
      <x:c r="K129" s="65"/>
      <x:c r="L129" s="65"/>
      <x:c r="M129" s="65"/>
      <x:c r="N129" s="65"/>
      <x:c r="O129" s="65"/>
      <x:c r="P129" s="65"/>
      <x:c r="Q129" s="65"/>
    </x:row>
    <x:row r="130">
      <x:c r="A130" s="65"/>
      <x:c r="B130" s="65"/>
      <x:c r="C130" s="65"/>
      <x:c r="D130" s="65"/>
      <x:c r="E130" s="65"/>
      <x:c r="F130" s="65"/>
      <x:c r="G130" s="65"/>
      <x:c r="H130" s="65"/>
      <x:c r="I130" s="65"/>
      <x:c r="J130" s="65"/>
      <x:c r="K130" s="65"/>
      <x:c r="L130" s="65"/>
      <x:c r="M130" s="65"/>
      <x:c r="N130" s="65"/>
      <x:c r="O130" s="65"/>
      <x:c r="P130" s="65"/>
      <x:c r="Q130" s="65"/>
    </x:row>
    <x:row r="131">
      <x:c r="A131" s="65"/>
      <x:c r="B131" s="65"/>
      <x:c r="C131" s="65"/>
      <x:c r="D131" s="65"/>
      <x:c r="E131" s="65"/>
      <x:c r="F131" s="65"/>
      <x:c r="G131" s="65"/>
      <x:c r="H131" s="65"/>
      <x:c r="I131" s="65"/>
      <x:c r="J131" s="65"/>
      <x:c r="K131" s="65"/>
      <x:c r="L131" s="65"/>
      <x:c r="M131" s="65"/>
      <x:c r="N131" s="65"/>
      <x:c r="O131" s="65"/>
      <x:c r="P131" s="65"/>
      <x:c r="Q131" s="65"/>
    </x:row>
    <x:row r="132">
      <x:c r="A132" s="65"/>
      <x:c r="B132" s="65"/>
      <x:c r="C132" s="65"/>
      <x:c r="D132" s="65"/>
      <x:c r="E132" s="65"/>
      <x:c r="F132" s="65"/>
      <x:c r="G132" s="65"/>
      <x:c r="H132" s="65"/>
      <x:c r="I132" s="65"/>
      <x:c r="J132" s="65"/>
      <x:c r="K132" s="65"/>
      <x:c r="L132" s="65"/>
      <x:c r="M132" s="65"/>
      <x:c r="N132" s="65"/>
      <x:c r="O132" s="65"/>
      <x:c r="P132" s="65"/>
      <x:c r="Q132" s="65"/>
    </x:row>
    <x:row r="133">
      <x:c r="A133" s="65"/>
      <x:c r="B133" s="65"/>
      <x:c r="C133" s="65"/>
      <x:c r="D133" s="65"/>
      <x:c r="E133" s="65"/>
      <x:c r="F133" s="65"/>
      <x:c r="G133" s="65"/>
      <x:c r="H133" s="65"/>
      <x:c r="I133" s="65"/>
      <x:c r="J133" s="65"/>
      <x:c r="K133" s="65"/>
      <x:c r="L133" s="65"/>
      <x:c r="M133" s="65"/>
      <x:c r="N133" s="65"/>
      <x:c r="O133" s="65"/>
      <x:c r="P133" s="65"/>
      <x:c r="Q133" s="65"/>
    </x:row>
    <x:row r="134">
      <x:c r="A134" s="65"/>
      <x:c r="B134" s="65"/>
      <x:c r="C134" s="65"/>
      <x:c r="D134" s="65"/>
      <x:c r="E134" s="65"/>
      <x:c r="F134" s="65"/>
      <x:c r="G134" s="65"/>
      <x:c r="H134" s="65"/>
      <x:c r="I134" s="65"/>
      <x:c r="J134" s="65"/>
      <x:c r="K134" s="65"/>
      <x:c r="L134" s="65"/>
      <x:c r="M134" s="65"/>
      <x:c r="N134" s="65"/>
      <x:c r="O134" s="65"/>
      <x:c r="P134" s="65"/>
      <x:c r="Q134" s="65"/>
    </x:row>
    <x:row r="135">
      <x:c r="A135" s="65"/>
      <x:c r="B135" s="65"/>
      <x:c r="C135" s="65"/>
      <x:c r="D135" s="65"/>
      <x:c r="E135" s="65"/>
      <x:c r="F135" s="65"/>
      <x:c r="G135" s="65"/>
      <x:c r="H135" s="65"/>
      <x:c r="I135" s="65"/>
      <x:c r="J135" s="65"/>
      <x:c r="K135" s="65"/>
      <x:c r="L135" s="65"/>
      <x:c r="M135" s="65"/>
      <x:c r="N135" s="65"/>
      <x:c r="O135" s="65"/>
      <x:c r="P135" s="65"/>
      <x:c r="Q135" s="65"/>
    </x:row>
    <x:row r="136">
      <x:c r="A136" s="65"/>
      <x:c r="B136" s="65"/>
      <x:c r="C136" s="65"/>
      <x:c r="D136" s="65"/>
      <x:c r="E136" s="65"/>
      <x:c r="F136" s="65"/>
      <x:c r="G136" s="65"/>
      <x:c r="H136" s="65"/>
      <x:c r="I136" s="65"/>
      <x:c r="J136" s="65"/>
      <x:c r="K136" s="65"/>
      <x:c r="L136" s="65"/>
      <x:c r="M136" s="65"/>
      <x:c r="N136" s="65"/>
      <x:c r="O136" s="65"/>
      <x:c r="P136" s="65"/>
      <x:c r="Q136" s="65"/>
    </x:row>
    <x:row r="137">
      <x:c r="A137" s="65"/>
      <x:c r="B137" s="65"/>
      <x:c r="C137" s="65"/>
      <x:c r="D137" s="65"/>
      <x:c r="E137" s="65"/>
      <x:c r="F137" s="65"/>
      <x:c r="G137" s="65"/>
      <x:c r="H137" s="65"/>
      <x:c r="I137" s="65"/>
      <x:c r="J137" s="65"/>
      <x:c r="K137" s="65"/>
      <x:c r="L137" s="65"/>
      <x:c r="M137" s="65"/>
      <x:c r="N137" s="65"/>
      <x:c r="O137" s="65"/>
      <x:c r="P137" s="65"/>
      <x:c r="Q137" s="65"/>
    </x:row>
    <x:row r="138">
      <x:c r="A138" s="65"/>
      <x:c r="B138" s="65"/>
      <x:c r="C138" s="65"/>
      <x:c r="D138" s="65"/>
      <x:c r="E138" s="65"/>
      <x:c r="F138" s="65"/>
      <x:c r="G138" s="65"/>
      <x:c r="H138" s="65"/>
      <x:c r="I138" s="65"/>
      <x:c r="J138" s="65"/>
      <x:c r="K138" s="65"/>
      <x:c r="L138" s="65"/>
      <x:c r="M138" s="65"/>
      <x:c r="N138" s="65"/>
      <x:c r="O138" s="65"/>
      <x:c r="P138" s="65"/>
      <x:c r="Q138" s="65"/>
    </x:row>
    <x:row r="139">
      <x:c r="A139" s="65"/>
      <x:c r="B139" s="65"/>
      <x:c r="C139" s="65"/>
      <x:c r="D139" s="65"/>
      <x:c r="E139" s="65"/>
      <x:c r="F139" s="65"/>
      <x:c r="G139" s="65"/>
      <x:c r="H139" s="65"/>
      <x:c r="I139" s="65"/>
      <x:c r="J139" s="65"/>
      <x:c r="K139" s="65"/>
      <x:c r="L139" s="65"/>
      <x:c r="M139" s="65"/>
      <x:c r="N139" s="65"/>
      <x:c r="O139" s="65"/>
      <x:c r="P139" s="65"/>
      <x:c r="Q139" s="65"/>
    </x:row>
    <x:row r="140">
      <x:c r="A140" s="65"/>
      <x:c r="B140" s="65"/>
      <x:c r="C140" s="65"/>
      <x:c r="D140" s="65"/>
      <x:c r="E140" s="65"/>
      <x:c r="F140" s="65"/>
      <x:c r="G140" s="65"/>
      <x:c r="H140" s="65"/>
      <x:c r="I140" s="65"/>
      <x:c r="J140" s="65"/>
      <x:c r="K140" s="65"/>
      <x:c r="L140" s="65"/>
      <x:c r="M140" s="65"/>
      <x:c r="N140" s="65"/>
      <x:c r="O140" s="65"/>
      <x:c r="P140" s="65"/>
      <x:c r="Q140" s="65"/>
    </x:row>
    <x:row r="141">
      <x:c r="A141" s="65"/>
      <x:c r="B141" s="65"/>
      <x:c r="C141" s="65"/>
      <x:c r="D141" s="65"/>
      <x:c r="E141" s="65"/>
      <x:c r="F141" s="65"/>
      <x:c r="G141" s="65"/>
      <x:c r="H141" s="65"/>
      <x:c r="I141" s="65"/>
      <x:c r="J141" s="65"/>
      <x:c r="K141" s="65"/>
      <x:c r="L141" s="65"/>
      <x:c r="M141" s="65"/>
      <x:c r="N141" s="65"/>
      <x:c r="O141" s="65"/>
      <x:c r="P141" s="65"/>
      <x:c r="Q141" s="65"/>
    </x:row>
    <x:row r="142">
      <x:c r="A142" s="65"/>
      <x:c r="B142" s="65"/>
      <x:c r="C142" s="65"/>
      <x:c r="D142" s="65"/>
      <x:c r="E142" s="65"/>
      <x:c r="F142" s="65"/>
      <x:c r="G142" s="65"/>
      <x:c r="H142" s="65"/>
      <x:c r="I142" s="65"/>
      <x:c r="J142" s="65"/>
      <x:c r="K142" s="65"/>
      <x:c r="L142" s="65"/>
      <x:c r="M142" s="65"/>
      <x:c r="N142" s="65"/>
      <x:c r="O142" s="65"/>
      <x:c r="P142" s="65"/>
      <x:c r="Q142" s="65"/>
    </x:row>
    <x:row r="143">
      <x:c r="A143" s="65"/>
      <x:c r="B143" s="65"/>
      <x:c r="C143" s="65"/>
      <x:c r="D143" s="65"/>
      <x:c r="E143" s="65"/>
      <x:c r="F143" s="65"/>
      <x:c r="G143" s="65"/>
      <x:c r="H143" s="65"/>
      <x:c r="I143" s="65"/>
      <x:c r="J143" s="65"/>
      <x:c r="K143" s="65"/>
      <x:c r="L143" s="65"/>
      <x:c r="M143" s="65"/>
      <x:c r="N143" s="65"/>
      <x:c r="O143" s="65"/>
      <x:c r="P143" s="65"/>
      <x:c r="Q143" s="65"/>
    </x:row>
    <x:row r="144">
      <x:c r="A144" s="65"/>
      <x:c r="B144" s="65"/>
      <x:c r="C144" s="65"/>
      <x:c r="D144" s="65"/>
      <x:c r="E144" s="65"/>
      <x:c r="F144" s="65"/>
      <x:c r="G144" s="65"/>
      <x:c r="H144" s="65"/>
      <x:c r="I144" s="65"/>
      <x:c r="J144" s="65"/>
      <x:c r="K144" s="65"/>
      <x:c r="L144" s="65"/>
      <x:c r="M144" s="65"/>
      <x:c r="N144" s="65"/>
      <x:c r="O144" s="65"/>
      <x:c r="P144" s="65"/>
      <x:c r="Q144" s="65"/>
    </x:row>
    <x:row r="145">
      <x:c r="A145" s="65"/>
      <x:c r="B145" s="65"/>
      <x:c r="C145" s="65"/>
      <x:c r="D145" s="65"/>
      <x:c r="E145" s="65"/>
      <x:c r="F145" s="65"/>
      <x:c r="G145" s="65"/>
      <x:c r="H145" s="65"/>
      <x:c r="I145" s="65"/>
      <x:c r="J145" s="65"/>
      <x:c r="K145" s="65"/>
      <x:c r="L145" s="65"/>
      <x:c r="M145" s="65"/>
      <x:c r="N145" s="65"/>
      <x:c r="O145" s="65"/>
      <x:c r="P145" s="65"/>
      <x:c r="Q145" s="65"/>
    </x:row>
    <x:row r="146">
      <x:c r="A146" s="65"/>
      <x:c r="B146" s="65"/>
      <x:c r="C146" s="65"/>
      <x:c r="D146" s="65"/>
      <x:c r="E146" s="65"/>
      <x:c r="F146" s="65"/>
      <x:c r="G146" s="65"/>
      <x:c r="H146" s="65"/>
      <x:c r="I146" s="65"/>
      <x:c r="J146" s="65"/>
      <x:c r="K146" s="65"/>
      <x:c r="L146" s="65"/>
      <x:c r="M146" s="65"/>
      <x:c r="N146" s="65"/>
      <x:c r="O146" s="65"/>
      <x:c r="P146" s="65"/>
      <x:c r="Q146" s="65"/>
    </x:row>
    <x:row r="147">
      <x:c r="A147" s="65"/>
      <x:c r="B147" s="65"/>
      <x:c r="C147" s="65"/>
      <x:c r="D147" s="65"/>
      <x:c r="E147" s="65"/>
      <x:c r="F147" s="65"/>
      <x:c r="G147" s="65"/>
      <x:c r="H147" s="65"/>
      <x:c r="I147" s="65"/>
      <x:c r="J147" s="65"/>
      <x:c r="K147" s="65"/>
      <x:c r="L147" s="65"/>
      <x:c r="M147" s="65"/>
      <x:c r="N147" s="65"/>
      <x:c r="O147" s="65"/>
      <x:c r="P147" s="65"/>
      <x:c r="Q147" s="65"/>
    </x:row>
    <x:row r="148">
      <x:c r="A148" s="65"/>
      <x:c r="B148" s="65"/>
      <x:c r="C148" s="65"/>
      <x:c r="D148" s="65"/>
      <x:c r="E148" s="65"/>
      <x:c r="F148" s="65"/>
      <x:c r="G148" s="65"/>
      <x:c r="H148" s="65"/>
      <x:c r="I148" s="65"/>
      <x:c r="J148" s="65"/>
      <x:c r="K148" s="65"/>
      <x:c r="L148" s="65"/>
      <x:c r="M148" s="65"/>
      <x:c r="N148" s="65"/>
      <x:c r="O148" s="65"/>
      <x:c r="P148" s="65"/>
      <x:c r="Q148" s="65"/>
    </x:row>
    <x:row r="149">
      <x:c r="A149" s="65"/>
      <x:c r="B149" s="65"/>
      <x:c r="C149" s="65"/>
      <x:c r="D149" s="65"/>
      <x:c r="E149" s="65"/>
      <x:c r="F149" s="65"/>
      <x:c r="G149" s="65"/>
      <x:c r="H149" s="65"/>
      <x:c r="I149" s="65"/>
      <x:c r="J149" s="65"/>
      <x:c r="K149" s="65"/>
      <x:c r="L149" s="65"/>
      <x:c r="M149" s="65"/>
      <x:c r="N149" s="65"/>
      <x:c r="O149" s="65"/>
      <x:c r="P149" s="65"/>
      <x:c r="Q149" s="65"/>
    </x:row>
    <x:row r="150">
      <x:c r="A150" s="65"/>
      <x:c r="B150" s="65"/>
      <x:c r="C150" s="65"/>
      <x:c r="D150" s="65"/>
      <x:c r="E150" s="65"/>
      <x:c r="F150" s="65"/>
      <x:c r="G150" s="65"/>
      <x:c r="H150" s="65"/>
      <x:c r="I150" s="65"/>
      <x:c r="J150" s="65"/>
      <x:c r="K150" s="65"/>
      <x:c r="L150" s="65"/>
      <x:c r="M150" s="65"/>
      <x:c r="N150" s="65"/>
      <x:c r="O150" s="65"/>
      <x:c r="P150" s="65"/>
      <x:c r="Q150" s="65"/>
    </x:row>
    <x:row r="151">
      <x:c r="A151" s="65"/>
      <x:c r="B151" s="65"/>
      <x:c r="C151" s="65"/>
      <x:c r="D151" s="65"/>
      <x:c r="E151" s="65"/>
      <x:c r="F151" s="65"/>
      <x:c r="G151" s="65"/>
      <x:c r="H151" s="65"/>
      <x:c r="I151" s="65"/>
      <x:c r="J151" s="65"/>
      <x:c r="K151" s="65"/>
      <x:c r="L151" s="65"/>
      <x:c r="M151" s="65"/>
      <x:c r="N151" s="65"/>
      <x:c r="O151" s="65"/>
      <x:c r="P151" s="65"/>
      <x:c r="Q151" s="65"/>
    </x:row>
    <x:row r="152">
      <x:c r="A152" s="65"/>
      <x:c r="B152" s="65"/>
      <x:c r="C152" s="65"/>
      <x:c r="D152" s="65"/>
      <x:c r="E152" s="65"/>
      <x:c r="F152" s="65"/>
      <x:c r="G152" s="65"/>
      <x:c r="H152" s="65"/>
      <x:c r="I152" s="65"/>
      <x:c r="J152" s="65"/>
      <x:c r="K152" s="65"/>
      <x:c r="L152" s="65"/>
      <x:c r="M152" s="65"/>
      <x:c r="N152" s="65"/>
      <x:c r="O152" s="65"/>
      <x:c r="P152" s="65"/>
      <x:c r="Q152" s="65"/>
    </x:row>
    <x:row r="153">
      <x:c r="A153" s="65"/>
      <x:c r="B153" s="65"/>
      <x:c r="C153" s="65"/>
      <x:c r="D153" s="65"/>
      <x:c r="E153" s="65"/>
      <x:c r="F153" s="65"/>
      <x:c r="G153" s="65"/>
      <x:c r="H153" s="65"/>
      <x:c r="I153" s="65"/>
      <x:c r="J153" s="65"/>
      <x:c r="K153" s="65"/>
      <x:c r="L153" s="65"/>
      <x:c r="M153" s="65"/>
      <x:c r="N153" s="65"/>
      <x:c r="O153" s="65"/>
      <x:c r="P153" s="65"/>
      <x:c r="Q153" s="65"/>
    </x:row>
    <x:row r="154">
      <x:c r="A154" s="65"/>
      <x:c r="B154" s="65"/>
      <x:c r="C154" s="65"/>
      <x:c r="D154" s="65"/>
      <x:c r="E154" s="65"/>
      <x:c r="F154" s="65"/>
      <x:c r="G154" s="65"/>
      <x:c r="H154" s="65"/>
      <x:c r="I154" s="65"/>
      <x:c r="J154" s="65"/>
      <x:c r="K154" s="65"/>
      <x:c r="L154" s="65"/>
      <x:c r="M154" s="65"/>
      <x:c r="N154" s="65"/>
      <x:c r="O154" s="65"/>
      <x:c r="P154" s="65"/>
      <x:c r="Q154" s="65"/>
    </x:row>
    <x:row r="155">
      <x:c r="A155" s="65"/>
      <x:c r="B155" s="65"/>
      <x:c r="C155" s="65"/>
      <x:c r="D155" s="65"/>
      <x:c r="E155" s="65"/>
      <x:c r="F155" s="65"/>
      <x:c r="G155" s="65"/>
      <x:c r="H155" s="65"/>
      <x:c r="I155" s="65"/>
      <x:c r="J155" s="65"/>
      <x:c r="K155" s="65"/>
      <x:c r="L155" s="65"/>
      <x:c r="M155" s="65"/>
      <x:c r="N155" s="65"/>
      <x:c r="O155" s="65"/>
      <x:c r="P155" s="65"/>
      <x:c r="Q155" s="65"/>
    </x:row>
    <x:row r="156">
      <x:c r="A156" s="65"/>
      <x:c r="B156" s="65"/>
      <x:c r="C156" s="65"/>
      <x:c r="D156" s="65"/>
      <x:c r="E156" s="65"/>
      <x:c r="F156" s="65"/>
      <x:c r="G156" s="65"/>
      <x:c r="H156" s="65"/>
      <x:c r="I156" s="65"/>
      <x:c r="J156" s="65"/>
      <x:c r="K156" s="65"/>
      <x:c r="L156" s="65"/>
      <x:c r="M156" s="65"/>
      <x:c r="N156" s="65"/>
      <x:c r="O156" s="65"/>
      <x:c r="P156" s="65"/>
      <x:c r="Q156" s="65"/>
    </x:row>
    <x:row r="157">
      <x:c r="A157" s="65"/>
      <x:c r="B157" s="65"/>
      <x:c r="C157" s="65"/>
      <x:c r="D157" s="65"/>
      <x:c r="E157" s="65"/>
      <x:c r="F157" s="65"/>
      <x:c r="G157" s="65"/>
      <x:c r="H157" s="65"/>
      <x:c r="I157" s="65"/>
      <x:c r="J157" s="65"/>
      <x:c r="K157" s="65"/>
      <x:c r="L157" s="65"/>
      <x:c r="M157" s="65"/>
      <x:c r="N157" s="65"/>
      <x:c r="O157" s="65"/>
      <x:c r="P157" s="65"/>
      <x:c r="Q157" s="65"/>
    </x:row>
    <x:row r="158">
      <x:c r="A158" s="65"/>
      <x:c r="B158" s="65"/>
      <x:c r="C158" s="65"/>
      <x:c r="D158" s="65"/>
      <x:c r="E158" s="65"/>
      <x:c r="F158" s="65"/>
      <x:c r="G158" s="65"/>
      <x:c r="H158" s="65"/>
      <x:c r="I158" s="65"/>
      <x:c r="J158" s="65"/>
      <x:c r="K158" s="65"/>
      <x:c r="L158" s="65"/>
      <x:c r="M158" s="65"/>
      <x:c r="N158" s="65"/>
      <x:c r="O158" s="65"/>
      <x:c r="P158" s="65"/>
      <x:c r="Q158" s="65"/>
    </x:row>
    <x:row r="159">
      <x:c r="A159" s="65"/>
      <x:c r="B159" s="65"/>
      <x:c r="C159" s="65"/>
      <x:c r="D159" s="65"/>
      <x:c r="E159" s="65"/>
      <x:c r="F159" s="65"/>
      <x:c r="G159" s="65"/>
      <x:c r="H159" s="65"/>
      <x:c r="I159" s="65"/>
      <x:c r="J159" s="65"/>
      <x:c r="K159" s="65"/>
      <x:c r="L159" s="65"/>
      <x:c r="M159" s="65"/>
      <x:c r="N159" s="65"/>
      <x:c r="O159" s="65"/>
      <x:c r="P159" s="65"/>
      <x:c r="Q159" s="65"/>
    </x:row>
    <x:row r="160">
      <x:c r="A160" s="65"/>
      <x:c r="B160" s="65"/>
      <x:c r="C160" s="65"/>
      <x:c r="D160" s="65"/>
      <x:c r="E160" s="65"/>
      <x:c r="F160" s="65"/>
      <x:c r="G160" s="65"/>
      <x:c r="H160" s="65"/>
      <x:c r="I160" s="65"/>
      <x:c r="J160" s="65"/>
      <x:c r="K160" s="65"/>
      <x:c r="L160" s="65"/>
      <x:c r="M160" s="65"/>
      <x:c r="N160" s="65"/>
      <x:c r="O160" s="65"/>
      <x:c r="P160" s="65"/>
      <x:c r="Q160" s="65"/>
    </x:row>
    <x:row r="161">
      <x:c r="A161" s="65"/>
      <x:c r="B161" s="65"/>
      <x:c r="C161" s="65"/>
      <x:c r="D161" s="65"/>
      <x:c r="E161" s="65"/>
      <x:c r="F161" s="65"/>
      <x:c r="G161" s="65"/>
      <x:c r="H161" s="65"/>
      <x:c r="I161" s="65"/>
      <x:c r="J161" s="65"/>
      <x:c r="K161" s="65"/>
      <x:c r="L161" s="65"/>
      <x:c r="M161" s="65"/>
      <x:c r="N161" s="65"/>
      <x:c r="O161" s="65"/>
      <x:c r="P161" s="65"/>
      <x:c r="Q161" s="65"/>
    </x:row>
    <x:row r="162">
      <x:c r="A162" s="65"/>
      <x:c r="B162" s="65"/>
      <x:c r="C162" s="65"/>
      <x:c r="D162" s="65"/>
      <x:c r="E162" s="65"/>
      <x:c r="F162" s="65"/>
      <x:c r="G162" s="65"/>
      <x:c r="H162" s="65"/>
      <x:c r="I162" s="65"/>
      <x:c r="J162" s="65"/>
      <x:c r="K162" s="65"/>
      <x:c r="L162" s="65"/>
      <x:c r="M162" s="65"/>
      <x:c r="N162" s="65"/>
      <x:c r="O162" s="65"/>
      <x:c r="P162" s="65"/>
      <x:c r="Q162" s="65"/>
    </x:row>
    <x:row r="163">
      <x:c r="A163" s="65"/>
      <x:c r="B163" s="65"/>
      <x:c r="C163" s="65"/>
      <x:c r="D163" s="65"/>
      <x:c r="E163" s="65"/>
      <x:c r="F163" s="65"/>
      <x:c r="G163" s="65"/>
      <x:c r="H163" s="65"/>
      <x:c r="I163" s="65"/>
      <x:c r="J163" s="65"/>
      <x:c r="K163" s="65"/>
      <x:c r="L163" s="65"/>
      <x:c r="M163" s="65"/>
      <x:c r="N163" s="65"/>
      <x:c r="O163" s="65"/>
      <x:c r="P163" s="65"/>
      <x:c r="Q163" s="65"/>
    </x:row>
    <x:row r="164">
      <x:c r="A164" s="65"/>
      <x:c r="B164" s="65"/>
      <x:c r="C164" s="65"/>
      <x:c r="D164" s="65"/>
      <x:c r="E164" s="65"/>
      <x:c r="F164" s="65"/>
      <x:c r="G164" s="65"/>
      <x:c r="H164" s="65"/>
      <x:c r="I164" s="65"/>
      <x:c r="J164" s="65"/>
      <x:c r="K164" s="65"/>
      <x:c r="L164" s="65"/>
      <x:c r="M164" s="65"/>
      <x:c r="N164" s="65"/>
      <x:c r="O164" s="65"/>
      <x:c r="P164" s="65"/>
      <x:c r="Q164" s="65"/>
    </x:row>
    <x:row r="165">
      <x:c r="A165" s="65"/>
      <x:c r="B165" s="65"/>
      <x:c r="C165" s="65"/>
      <x:c r="D165" s="65"/>
      <x:c r="E165" s="65"/>
      <x:c r="F165" s="65"/>
      <x:c r="G165" s="65"/>
      <x:c r="H165" s="65"/>
      <x:c r="I165" s="65"/>
      <x:c r="J165" s="65"/>
      <x:c r="K165" s="65"/>
      <x:c r="L165" s="65"/>
      <x:c r="M165" s="65"/>
      <x:c r="N165" s="65"/>
      <x:c r="O165" s="65"/>
      <x:c r="P165" s="65"/>
      <x:c r="Q165" s="65"/>
    </x:row>
    <x:row r="166">
      <x:c r="A166" s="65"/>
      <x:c r="B166" s="65"/>
      <x:c r="C166" s="65"/>
      <x:c r="D166" s="65"/>
      <x:c r="E166" s="65"/>
      <x:c r="F166" s="65"/>
      <x:c r="G166" s="65"/>
      <x:c r="H166" s="65"/>
      <x:c r="I166" s="65"/>
      <x:c r="J166" s="65"/>
      <x:c r="K166" s="65"/>
      <x:c r="L166" s="65"/>
      <x:c r="M166" s="65"/>
      <x:c r="N166" s="65"/>
      <x:c r="O166" s="65"/>
      <x:c r="P166" s="65"/>
      <x:c r="Q166" s="65"/>
    </x:row>
    <x:row r="167">
      <x:c r="A167" s="65"/>
      <x:c r="B167" s="65"/>
      <x:c r="C167" s="65"/>
      <x:c r="D167" s="65"/>
      <x:c r="E167" s="65"/>
      <x:c r="F167" s="65"/>
      <x:c r="G167" s="65"/>
      <x:c r="H167" s="65"/>
      <x:c r="I167" s="65"/>
      <x:c r="J167" s="65"/>
      <x:c r="K167" s="65"/>
      <x:c r="L167" s="65"/>
      <x:c r="M167" s="65"/>
      <x:c r="N167" s="65"/>
      <x:c r="O167" s="65"/>
      <x:c r="P167" s="65"/>
      <x:c r="Q167" s="65"/>
    </x:row>
    <x:row r="168">
      <x:c r="A168" s="65"/>
      <x:c r="B168" s="65"/>
      <x:c r="C168" s="65"/>
      <x:c r="D168" s="65"/>
      <x:c r="E168" s="65"/>
      <x:c r="F168" s="65"/>
      <x:c r="G168" s="65"/>
      <x:c r="H168" s="65"/>
      <x:c r="I168" s="65"/>
      <x:c r="J168" s="65"/>
      <x:c r="K168" s="65"/>
      <x:c r="L168" s="65"/>
      <x:c r="M168" s="65"/>
      <x:c r="N168" s="65"/>
      <x:c r="O168" s="65"/>
      <x:c r="P168" s="65"/>
      <x:c r="Q168" s="65"/>
    </x:row>
    <x:row r="169">
      <x:c r="A169" s="65"/>
      <x:c r="B169" s="65"/>
      <x:c r="C169" s="65"/>
      <x:c r="D169" s="65"/>
      <x:c r="E169" s="65"/>
      <x:c r="F169" s="65"/>
      <x:c r="G169" s="65"/>
      <x:c r="H169" s="65"/>
      <x:c r="I169" s="65"/>
      <x:c r="J169" s="65"/>
      <x:c r="K169" s="65"/>
      <x:c r="L169" s="65"/>
      <x:c r="M169" s="65"/>
      <x:c r="N169" s="65"/>
      <x:c r="O169" s="65"/>
      <x:c r="P169" s="65"/>
      <x:c r="Q169" s="65"/>
    </x:row>
    <x:row r="170">
      <x:c r="A170" s="65"/>
      <x:c r="B170" s="65"/>
      <x:c r="C170" s="65"/>
      <x:c r="D170" s="65"/>
      <x:c r="E170" s="65"/>
      <x:c r="F170" s="65"/>
      <x:c r="G170" s="65"/>
      <x:c r="H170" s="65"/>
      <x:c r="I170" s="65"/>
      <x:c r="J170" s="65"/>
      <x:c r="K170" s="65"/>
      <x:c r="L170" s="65"/>
      <x:c r="M170" s="65"/>
      <x:c r="N170" s="65"/>
      <x:c r="O170" s="65"/>
      <x:c r="P170" s="65"/>
      <x:c r="Q170" s="65"/>
    </x:row>
    <x:row r="171">
      <x:c r="A171" s="65"/>
      <x:c r="B171" s="65"/>
      <x:c r="C171" s="65"/>
      <x:c r="D171" s="65"/>
      <x:c r="E171" s="65"/>
      <x:c r="F171" s="65"/>
      <x:c r="G171" s="65"/>
      <x:c r="H171" s="65"/>
      <x:c r="I171" s="65"/>
      <x:c r="J171" s="65"/>
      <x:c r="K171" s="65"/>
      <x:c r="L171" s="65"/>
      <x:c r="M171" s="65"/>
      <x:c r="N171" s="65"/>
      <x:c r="O171" s="65"/>
      <x:c r="P171" s="65"/>
      <x:c r="Q171" s="65"/>
    </x:row>
    <x:row r="172">
      <x:c r="A172" s="65"/>
      <x:c r="B172" s="65"/>
      <x:c r="C172" s="65"/>
      <x:c r="D172" s="65"/>
      <x:c r="E172" s="65"/>
      <x:c r="F172" s="65"/>
      <x:c r="G172" s="65"/>
      <x:c r="H172" s="65"/>
      <x:c r="I172" s="65"/>
      <x:c r="J172" s="65"/>
      <x:c r="K172" s="65"/>
      <x:c r="L172" s="65"/>
      <x:c r="M172" s="65"/>
      <x:c r="N172" s="65"/>
      <x:c r="O172" s="65"/>
      <x:c r="P172" s="65"/>
      <x:c r="Q172" s="65"/>
    </x:row>
    <x:row r="173">
      <x:c r="A173" s="65"/>
      <x:c r="B173" s="65"/>
      <x:c r="C173" s="65"/>
      <x:c r="D173" s="65"/>
      <x:c r="E173" s="65"/>
      <x:c r="F173" s="65"/>
      <x:c r="G173" s="65"/>
      <x:c r="H173" s="65"/>
      <x:c r="I173" s="65"/>
      <x:c r="J173" s="65"/>
      <x:c r="K173" s="65"/>
      <x:c r="L173" s="65"/>
      <x:c r="M173" s="65"/>
      <x:c r="N173" s="65"/>
      <x:c r="O173" s="65"/>
      <x:c r="P173" s="65"/>
      <x:c r="Q173" s="65"/>
    </x:row>
    <x:row r="174">
      <x:c r="A174" s="65"/>
      <x:c r="B174" s="65"/>
      <x:c r="C174" s="65"/>
      <x:c r="D174" s="65"/>
      <x:c r="E174" s="65"/>
      <x:c r="F174" s="65"/>
      <x:c r="G174" s="65"/>
      <x:c r="H174" s="65"/>
      <x:c r="I174" s="65"/>
      <x:c r="J174" s="65"/>
      <x:c r="K174" s="65"/>
      <x:c r="L174" s="65"/>
      <x:c r="M174" s="65"/>
      <x:c r="N174" s="65"/>
      <x:c r="O174" s="65"/>
      <x:c r="P174" s="65"/>
      <x:c r="Q174" s="65"/>
    </x:row>
    <x:row r="175">
      <x:c r="A175" s="65"/>
      <x:c r="B175" s="65"/>
      <x:c r="C175" s="65"/>
      <x:c r="D175" s="65"/>
      <x:c r="E175" s="65"/>
      <x:c r="F175" s="65"/>
      <x:c r="G175" s="65"/>
      <x:c r="H175" s="65"/>
      <x:c r="I175" s="65"/>
      <x:c r="J175" s="65"/>
      <x:c r="K175" s="65"/>
      <x:c r="L175" s="65"/>
      <x:c r="M175" s="65"/>
      <x:c r="N175" s="65"/>
      <x:c r="O175" s="65"/>
      <x:c r="P175" s="65"/>
      <x:c r="Q175" s="65"/>
    </x:row>
    <x:row r="176">
      <x:c r="A176" s="65"/>
      <x:c r="B176" s="65"/>
      <x:c r="C176" s="65"/>
      <x:c r="D176" s="65"/>
      <x:c r="E176" s="65"/>
      <x:c r="F176" s="65"/>
      <x:c r="G176" s="65"/>
      <x:c r="H176" s="65"/>
      <x:c r="I176" s="65"/>
      <x:c r="J176" s="65"/>
      <x:c r="K176" s="65"/>
      <x:c r="L176" s="65"/>
      <x:c r="M176" s="65"/>
      <x:c r="N176" s="65"/>
      <x:c r="O176" s="65"/>
      <x:c r="P176" s="65"/>
      <x:c r="Q176" s="65"/>
    </x:row>
    <x:row r="177">
      <x:c r="A177" s="65"/>
      <x:c r="B177" s="65"/>
      <x:c r="C177" s="65"/>
      <x:c r="D177" s="65"/>
      <x:c r="E177" s="65"/>
      <x:c r="F177" s="65"/>
      <x:c r="G177" s="65"/>
      <x:c r="H177" s="65"/>
      <x:c r="I177" s="65"/>
      <x:c r="J177" s="65"/>
      <x:c r="K177" s="65"/>
      <x:c r="L177" s="65"/>
      <x:c r="M177" s="65"/>
      <x:c r="N177" s="65"/>
      <x:c r="O177" s="65"/>
      <x:c r="P177" s="65"/>
      <x:c r="Q177" s="65"/>
    </x:row>
    <x:row r="178">
      <x:c r="A178" s="65"/>
      <x:c r="B178" s="65"/>
      <x:c r="C178" s="65"/>
      <x:c r="D178" s="65"/>
      <x:c r="E178" s="65"/>
      <x:c r="F178" s="65"/>
      <x:c r="G178" s="65"/>
      <x:c r="H178" s="65"/>
      <x:c r="I178" s="65"/>
      <x:c r="J178" s="65"/>
      <x:c r="K178" s="65"/>
      <x:c r="L178" s="65"/>
      <x:c r="M178" s="65"/>
      <x:c r="N178" s="65"/>
      <x:c r="O178" s="65"/>
      <x:c r="P178" s="65"/>
      <x:c r="Q178" s="65"/>
    </x:row>
    <x:row r="179">
      <x:c r="A179" s="65"/>
      <x:c r="B179" s="65"/>
      <x:c r="C179" s="65"/>
      <x:c r="D179" s="65"/>
      <x:c r="E179" s="65"/>
      <x:c r="F179" s="65"/>
      <x:c r="G179" s="65"/>
      <x:c r="H179" s="65"/>
      <x:c r="I179" s="65"/>
      <x:c r="J179" s="65"/>
      <x:c r="K179" s="65"/>
      <x:c r="L179" s="65"/>
      <x:c r="M179" s="65"/>
      <x:c r="N179" s="65"/>
      <x:c r="O179" s="65"/>
      <x:c r="P179" s="65"/>
      <x:c r="Q179" s="65"/>
    </x:row>
    <x:row r="180">
      <x:c r="A180" s="65"/>
      <x:c r="B180" s="65"/>
      <x:c r="C180" s="65"/>
      <x:c r="D180" s="65"/>
      <x:c r="E180" s="65"/>
      <x:c r="F180" s="65"/>
      <x:c r="G180" s="65"/>
      <x:c r="H180" s="65"/>
      <x:c r="I180" s="65"/>
      <x:c r="J180" s="65"/>
      <x:c r="K180" s="65"/>
      <x:c r="L180" s="65"/>
      <x:c r="M180" s="65"/>
      <x:c r="N180" s="65"/>
      <x:c r="O180" s="65"/>
      <x:c r="P180" s="65"/>
      <x:c r="Q180" s="65"/>
    </x:row>
    <x:row r="181">
      <x:c r="A181" s="65"/>
      <x:c r="B181" s="65"/>
      <x:c r="C181" s="65"/>
      <x:c r="D181" s="65"/>
      <x:c r="E181" s="65"/>
      <x:c r="F181" s="65"/>
      <x:c r="G181" s="65"/>
      <x:c r="H181" s="65"/>
      <x:c r="I181" s="65"/>
      <x:c r="J181" s="65"/>
      <x:c r="K181" s="65"/>
      <x:c r="L181" s="65"/>
      <x:c r="M181" s="65"/>
      <x:c r="N181" s="65"/>
      <x:c r="O181" s="65"/>
      <x:c r="P181" s="65"/>
      <x:c r="Q181" s="65"/>
    </x:row>
    <x:row r="182">
      <x:c r="A182" s="65"/>
      <x:c r="B182" s="65"/>
      <x:c r="C182" s="65"/>
      <x:c r="D182" s="65"/>
      <x:c r="E182" s="65"/>
      <x:c r="F182" s="65"/>
      <x:c r="G182" s="65"/>
      <x:c r="H182" s="65"/>
      <x:c r="I182" s="65"/>
      <x:c r="J182" s="65"/>
      <x:c r="K182" s="65"/>
      <x:c r="L182" s="65"/>
      <x:c r="M182" s="65"/>
      <x:c r="N182" s="65"/>
      <x:c r="O182" s="65"/>
      <x:c r="P182" s="65"/>
      <x:c r="Q182" s="65"/>
    </x:row>
    <x:row r="183">
      <x:c r="A183" s="65"/>
      <x:c r="B183" s="65"/>
      <x:c r="C183" s="65"/>
      <x:c r="D183" s="65"/>
      <x:c r="E183" s="65"/>
      <x:c r="F183" s="65"/>
      <x:c r="G183" s="65"/>
      <x:c r="H183" s="65"/>
      <x:c r="I183" s="65"/>
      <x:c r="J183" s="65"/>
      <x:c r="K183" s="65"/>
      <x:c r="L183" s="65"/>
      <x:c r="M183" s="65"/>
      <x:c r="N183" s="65"/>
      <x:c r="O183" s="65"/>
      <x:c r="P183" s="65"/>
      <x:c r="Q183" s="65"/>
    </x:row>
    <x:row r="184">
      <x:c r="A184" s="65"/>
      <x:c r="B184" s="65"/>
      <x:c r="C184" s="65"/>
      <x:c r="D184" s="65"/>
      <x:c r="E184" s="65"/>
      <x:c r="F184" s="65"/>
      <x:c r="G184" s="65"/>
      <x:c r="H184" s="65"/>
      <x:c r="I184" s="65"/>
      <x:c r="J184" s="65"/>
      <x:c r="K184" s="65"/>
      <x:c r="L184" s="65"/>
      <x:c r="M184" s="65"/>
      <x:c r="N184" s="65"/>
      <x:c r="O184" s="65"/>
      <x:c r="P184" s="65"/>
      <x:c r="Q184" s="65"/>
    </x:row>
    <x:row r="185">
      <x:c r="A185" s="65"/>
      <x:c r="B185" s="65"/>
      <x:c r="C185" s="65"/>
      <x:c r="D185" s="65"/>
      <x:c r="E185" s="65"/>
      <x:c r="F185" s="65"/>
      <x:c r="G185" s="65"/>
      <x:c r="H185" s="65"/>
      <x:c r="I185" s="65"/>
      <x:c r="J185" s="65"/>
      <x:c r="K185" s="65"/>
      <x:c r="L185" s="65"/>
      <x:c r="M185" s="65"/>
      <x:c r="N185" s="65"/>
      <x:c r="O185" s="65"/>
      <x:c r="P185" s="65"/>
      <x:c r="Q185" s="65"/>
    </x:row>
    <x:row r="186">
      <x:c r="A186" s="65"/>
      <x:c r="B186" s="65"/>
      <x:c r="C186" s="65"/>
      <x:c r="D186" s="65"/>
      <x:c r="E186" s="65"/>
      <x:c r="F186" s="65"/>
      <x:c r="G186" s="65"/>
      <x:c r="H186" s="65"/>
      <x:c r="I186" s="65"/>
      <x:c r="J186" s="65"/>
      <x:c r="K186" s="65"/>
      <x:c r="L186" s="65"/>
      <x:c r="M186" s="65"/>
      <x:c r="N186" s="65"/>
      <x:c r="O186" s="65"/>
      <x:c r="P186" s="65"/>
      <x:c r="Q186" s="65"/>
    </x:row>
    <x:row r="187">
      <x:c r="A187" s="65"/>
      <x:c r="B187" s="65"/>
      <x:c r="C187" s="65"/>
      <x:c r="D187" s="65"/>
      <x:c r="E187" s="65"/>
      <x:c r="F187" s="65"/>
      <x:c r="G187" s="65"/>
      <x:c r="H187" s="65"/>
      <x:c r="I187" s="65"/>
      <x:c r="J187" s="65"/>
      <x:c r="K187" s="65"/>
      <x:c r="L187" s="65"/>
      <x:c r="M187" s="65"/>
      <x:c r="N187" s="65"/>
      <x:c r="O187" s="65"/>
      <x:c r="P187" s="65"/>
      <x:c r="Q187" s="65"/>
    </x:row>
    <x:row r="188">
      <x:c r="A188" s="65"/>
      <x:c r="B188" s="65"/>
      <x:c r="C188" s="65"/>
      <x:c r="D188" s="65"/>
      <x:c r="E188" s="65"/>
      <x:c r="F188" s="65"/>
      <x:c r="G188" s="65"/>
      <x:c r="H188" s="65"/>
      <x:c r="I188" s="65"/>
      <x:c r="J188" s="65"/>
      <x:c r="K188" s="65"/>
      <x:c r="L188" s="65"/>
      <x:c r="M188" s="65"/>
      <x:c r="N188" s="65"/>
      <x:c r="O188" s="65"/>
      <x:c r="P188" s="65"/>
      <x:c r="Q188" s="65"/>
    </x:row>
    <x:row r="189">
      <x:c r="A189" s="65"/>
      <x:c r="B189" s="65"/>
      <x:c r="C189" s="65"/>
      <x:c r="D189" s="65"/>
      <x:c r="E189" s="65"/>
      <x:c r="F189" s="65"/>
      <x:c r="G189" s="65"/>
      <x:c r="H189" s="65"/>
      <x:c r="I189" s="65"/>
      <x:c r="J189" s="65"/>
      <x:c r="K189" s="65"/>
      <x:c r="L189" s="65"/>
      <x:c r="M189" s="65"/>
      <x:c r="N189" s="65"/>
      <x:c r="O189" s="65"/>
      <x:c r="P189" s="65"/>
      <x:c r="Q189" s="65"/>
    </x:row>
    <x:row r="190">
      <x:c r="A190" s="65"/>
      <x:c r="B190" s="65"/>
      <x:c r="C190" s="65"/>
      <x:c r="D190" s="65"/>
      <x:c r="E190" s="65"/>
      <x:c r="F190" s="65"/>
      <x:c r="G190" s="65"/>
      <x:c r="H190" s="65"/>
      <x:c r="I190" s="65"/>
      <x:c r="J190" s="65"/>
      <x:c r="K190" s="65"/>
      <x:c r="L190" s="65"/>
      <x:c r="M190" s="65"/>
      <x:c r="N190" s="65"/>
      <x:c r="O190" s="65"/>
      <x:c r="P190" s="65"/>
      <x:c r="Q190" s="65"/>
    </x:row>
    <x:row r="191">
      <x:c r="A191" s="65"/>
      <x:c r="B191" s="65"/>
      <x:c r="C191" s="65"/>
      <x:c r="D191" s="65"/>
      <x:c r="E191" s="65"/>
      <x:c r="F191" s="65"/>
      <x:c r="G191" s="65"/>
      <x:c r="H191" s="65"/>
      <x:c r="I191" s="65"/>
      <x:c r="J191" s="65"/>
      <x:c r="K191" s="65"/>
      <x:c r="L191" s="65"/>
      <x:c r="M191" s="65"/>
      <x:c r="N191" s="65"/>
      <x:c r="O191" s="65"/>
      <x:c r="P191" s="65"/>
      <x:c r="Q191" s="65"/>
    </x:row>
    <x:row r="192">
      <x:c r="A192" s="65"/>
      <x:c r="B192" s="65"/>
      <x:c r="C192" s="65"/>
      <x:c r="D192" s="65"/>
      <x:c r="E192" s="65"/>
      <x:c r="F192" s="65"/>
      <x:c r="G192" s="65"/>
      <x:c r="H192" s="65"/>
      <x:c r="I192" s="65"/>
      <x:c r="J192" s="65"/>
      <x:c r="K192" s="65"/>
      <x:c r="L192" s="65"/>
      <x:c r="M192" s="65"/>
      <x:c r="N192" s="65"/>
      <x:c r="O192" s="65"/>
      <x:c r="P192" s="65"/>
      <x:c r="Q192" s="65"/>
    </x:row>
    <x:row r="193">
      <x:c r="A193" s="65"/>
      <x:c r="B193" s="65"/>
      <x:c r="C193" s="65"/>
      <x:c r="D193" s="65"/>
      <x:c r="E193" s="65"/>
      <x:c r="F193" s="65"/>
      <x:c r="G193" s="65"/>
      <x:c r="H193" s="65"/>
      <x:c r="I193" s="65"/>
      <x:c r="J193" s="65"/>
      <x:c r="K193" s="65"/>
      <x:c r="L193" s="65"/>
      <x:c r="M193" s="65"/>
      <x:c r="N193" s="65"/>
      <x:c r="O193" s="65"/>
      <x:c r="P193" s="65"/>
      <x:c r="Q193" s="65"/>
    </x:row>
    <x:row r="194">
      <x:c r="A194" s="65"/>
      <x:c r="B194" s="65"/>
      <x:c r="C194" s="65"/>
      <x:c r="D194" s="65"/>
      <x:c r="E194" s="65"/>
      <x:c r="F194" s="65"/>
      <x:c r="G194" s="65"/>
      <x:c r="H194" s="65"/>
      <x:c r="I194" s="65"/>
      <x:c r="J194" s="65"/>
      <x:c r="K194" s="65"/>
      <x:c r="L194" s="65"/>
      <x:c r="M194" s="65"/>
      <x:c r="N194" s="65"/>
      <x:c r="O194" s="65"/>
      <x:c r="P194" s="65"/>
      <x:c r="Q194" s="65"/>
    </x:row>
    <x:row r="195">
      <x:c r="A195" s="65"/>
      <x:c r="B195" s="65"/>
      <x:c r="C195" s="65"/>
      <x:c r="D195" s="65"/>
      <x:c r="E195" s="65"/>
      <x:c r="F195" s="65"/>
      <x:c r="G195" s="65"/>
      <x:c r="H195" s="65"/>
      <x:c r="I195" s="65"/>
      <x:c r="J195" s="65"/>
      <x:c r="K195" s="65"/>
      <x:c r="L195" s="65"/>
      <x:c r="M195" s="65"/>
      <x:c r="N195" s="65"/>
      <x:c r="O195" s="65"/>
      <x:c r="P195" s="65"/>
      <x:c r="Q195" s="65"/>
    </x:row>
    <x:row r="196">
      <x:c r="A196" s="65"/>
      <x:c r="B196" s="65"/>
      <x:c r="C196" s="65"/>
      <x:c r="D196" s="65"/>
      <x:c r="E196" s="65"/>
      <x:c r="F196" s="65"/>
      <x:c r="G196" s="65"/>
      <x:c r="H196" s="65"/>
      <x:c r="I196" s="65"/>
      <x:c r="J196" s="65"/>
      <x:c r="K196" s="65"/>
      <x:c r="L196" s="65"/>
      <x:c r="M196" s="65"/>
      <x:c r="N196" s="65"/>
      <x:c r="O196" s="65"/>
      <x:c r="P196" s="65"/>
      <x:c r="Q196" s="65"/>
    </x:row>
    <x:row r="197">
      <x:c r="A197" s="65"/>
      <x:c r="B197" s="65"/>
      <x:c r="C197" s="65"/>
      <x:c r="D197" s="65"/>
      <x:c r="E197" s="65"/>
      <x:c r="F197" s="65"/>
      <x:c r="G197" s="65"/>
      <x:c r="H197" s="65"/>
      <x:c r="I197" s="65"/>
      <x:c r="J197" s="65"/>
      <x:c r="K197" s="65"/>
      <x:c r="L197" s="65"/>
      <x:c r="M197" s="65"/>
      <x:c r="N197" s="65"/>
      <x:c r="O197" s="65"/>
      <x:c r="P197" s="65"/>
      <x:c r="Q197" s="65"/>
    </x:row>
    <x:row r="198">
      <x:c r="A198" s="65"/>
      <x:c r="B198" s="65"/>
      <x:c r="C198" s="65"/>
      <x:c r="D198" s="65"/>
      <x:c r="E198" s="65"/>
      <x:c r="F198" s="65"/>
      <x:c r="G198" s="65"/>
      <x:c r="H198" s="65"/>
      <x:c r="I198" s="65"/>
      <x:c r="J198" s="65"/>
      <x:c r="K198" s="65"/>
      <x:c r="L198" s="65"/>
      <x:c r="M198" s="65"/>
      <x:c r="N198" s="65"/>
      <x:c r="O198" s="65"/>
      <x:c r="P198" s="65"/>
      <x:c r="Q198" s="65"/>
    </x:row>
    <x:row r="199">
      <x:c r="A199" s="65"/>
      <x:c r="B199" s="65"/>
      <x:c r="C199" s="65"/>
      <x:c r="D199" s="65"/>
      <x:c r="E199" s="65"/>
      <x:c r="F199" s="65"/>
      <x:c r="G199" s="65"/>
      <x:c r="H199" s="65"/>
      <x:c r="I199" s="65"/>
      <x:c r="J199" s="65"/>
      <x:c r="K199" s="65"/>
      <x:c r="L199" s="65"/>
      <x:c r="M199" s="65"/>
      <x:c r="N199" s="65"/>
      <x:c r="O199" s="65"/>
      <x:c r="P199" s="65"/>
      <x:c r="Q199" s="65"/>
    </x:row>
    <x:row r="200">
      <x:c r="A200" s="65"/>
      <x:c r="B200" s="65"/>
      <x:c r="C200" s="65"/>
      <x:c r="D200" s="65"/>
      <x:c r="E200" s="65"/>
      <x:c r="F200" s="65"/>
      <x:c r="G200" s="65"/>
      <x:c r="H200" s="65"/>
      <x:c r="I200" s="65"/>
      <x:c r="J200" s="65"/>
      <x:c r="K200" s="65"/>
      <x:c r="L200" s="65"/>
      <x:c r="M200" s="65"/>
      <x:c r="N200" s="65"/>
      <x:c r="O200" s="65"/>
      <x:c r="P200" s="65"/>
      <x:c r="Q200" s="65"/>
    </x:row>
    <x:row r="201">
      <x:c r="A201" s="65"/>
      <x:c r="B201" s="65"/>
      <x:c r="C201" s="65"/>
      <x:c r="D201" s="65"/>
      <x:c r="E201" s="65"/>
      <x:c r="F201" s="65"/>
      <x:c r="G201" s="65"/>
      <x:c r="H201" s="65"/>
      <x:c r="I201" s="65"/>
      <x:c r="J201" s="65"/>
      <x:c r="K201" s="65"/>
      <x:c r="L201" s="65"/>
      <x:c r="M201" s="65"/>
      <x:c r="N201" s="65"/>
      <x:c r="O201" s="65"/>
      <x:c r="P201" s="65"/>
      <x:c r="Q201" s="65"/>
    </x:row>
    <x:row r="202">
      <x:c r="A202" s="65"/>
      <x:c r="B202" s="65"/>
      <x:c r="C202" s="65"/>
      <x:c r="D202" s="65"/>
      <x:c r="E202" s="65"/>
      <x:c r="F202" s="65"/>
      <x:c r="G202" s="65"/>
      <x:c r="H202" s="65"/>
      <x:c r="I202" s="65"/>
      <x:c r="J202" s="65"/>
      <x:c r="K202" s="65"/>
      <x:c r="L202" s="65"/>
      <x:c r="M202" s="65"/>
      <x:c r="N202" s="65"/>
      <x:c r="O202" s="65"/>
      <x:c r="P202" s="65"/>
      <x:c r="Q202" s="65"/>
    </x:row>
    <x:row r="203">
      <x:c r="A203" s="65"/>
      <x:c r="B203" s="65"/>
      <x:c r="C203" s="65"/>
      <x:c r="D203" s="65"/>
      <x:c r="E203" s="65"/>
      <x:c r="F203" s="65"/>
      <x:c r="G203" s="65"/>
      <x:c r="H203" s="65"/>
      <x:c r="I203" s="65"/>
      <x:c r="J203" s="65"/>
      <x:c r="K203" s="65"/>
      <x:c r="L203" s="65"/>
      <x:c r="M203" s="65"/>
      <x:c r="N203" s="65"/>
      <x:c r="O203" s="65"/>
      <x:c r="P203" s="65"/>
      <x:c r="Q203" s="65"/>
    </x:row>
    <x:row r="204">
      <x:c r="A204" s="65"/>
      <x:c r="B204" s="65"/>
      <x:c r="C204" s="65"/>
      <x:c r="D204" s="65"/>
      <x:c r="E204" s="65"/>
      <x:c r="F204" s="65"/>
      <x:c r="G204" s="65"/>
      <x:c r="H204" s="65"/>
      <x:c r="I204" s="65"/>
      <x:c r="J204" s="65"/>
      <x:c r="K204" s="65"/>
      <x:c r="L204" s="65"/>
      <x:c r="M204" s="65"/>
      <x:c r="N204" s="65"/>
      <x:c r="O204" s="65"/>
      <x:c r="P204" s="65"/>
      <x:c r="Q204" s="65"/>
    </x:row>
    <x:row r="205">
      <x:c r="A205" s="65"/>
      <x:c r="B205" s="65"/>
      <x:c r="C205" s="65"/>
      <x:c r="D205" s="65"/>
      <x:c r="E205" s="65"/>
      <x:c r="F205" s="65"/>
      <x:c r="G205" s="65"/>
      <x:c r="H205" s="65"/>
      <x:c r="I205" s="65"/>
      <x:c r="J205" s="65"/>
      <x:c r="K205" s="65"/>
      <x:c r="L205" s="65"/>
      <x:c r="M205" s="65"/>
      <x:c r="N205" s="65"/>
      <x:c r="O205" s="65"/>
      <x:c r="P205" s="65"/>
      <x:c r="Q205" s="65"/>
    </x:row>
    <x:row r="206">
      <x:c r="A206" s="65"/>
      <x:c r="B206" s="65"/>
      <x:c r="C206" s="65"/>
      <x:c r="D206" s="65"/>
      <x:c r="E206" s="65"/>
      <x:c r="F206" s="65"/>
      <x:c r="G206" s="65"/>
      <x:c r="H206" s="65"/>
      <x:c r="I206" s="65"/>
      <x:c r="J206" s="65"/>
      <x:c r="K206" s="65"/>
      <x:c r="L206" s="65"/>
      <x:c r="M206" s="65"/>
      <x:c r="N206" s="65"/>
      <x:c r="O206" s="65"/>
      <x:c r="P206" s="65"/>
      <x:c r="Q206" s="65"/>
    </x:row>
    <x:row r="207">
      <x:c r="A207" s="65"/>
      <x:c r="B207" s="65"/>
      <x:c r="C207" s="65"/>
      <x:c r="D207" s="65"/>
      <x:c r="E207" s="65"/>
      <x:c r="F207" s="65"/>
      <x:c r="G207" s="65"/>
      <x:c r="H207" s="65"/>
      <x:c r="I207" s="65"/>
      <x:c r="J207" s="65"/>
      <x:c r="K207" s="65"/>
      <x:c r="L207" s="65"/>
      <x:c r="M207" s="65"/>
      <x:c r="N207" s="65"/>
      <x:c r="O207" s="65"/>
      <x:c r="P207" s="65"/>
      <x:c r="Q207" s="65"/>
    </x:row>
    <x:row r="208">
      <x:c r="A208" s="65"/>
      <x:c r="B208" s="65"/>
      <x:c r="C208" s="65"/>
      <x:c r="D208" s="65"/>
      <x:c r="E208" s="65"/>
      <x:c r="F208" s="65"/>
      <x:c r="G208" s="65"/>
      <x:c r="H208" s="65"/>
      <x:c r="I208" s="65"/>
      <x:c r="J208" s="65"/>
      <x:c r="K208" s="65"/>
      <x:c r="L208" s="65"/>
      <x:c r="M208" s="65"/>
      <x:c r="N208" s="65"/>
      <x:c r="O208" s="65"/>
      <x:c r="P208" s="65"/>
      <x:c r="Q208" s="65"/>
    </x:row>
    <x:row r="209">
      <x:c r="A209" s="65"/>
      <x:c r="B209" s="65"/>
      <x:c r="C209" s="65"/>
      <x:c r="D209" s="65"/>
      <x:c r="E209" s="65"/>
      <x:c r="F209" s="65"/>
      <x:c r="G209" s="65"/>
      <x:c r="H209" s="65"/>
      <x:c r="I209" s="65"/>
      <x:c r="J209" s="65"/>
      <x:c r="K209" s="65"/>
      <x:c r="L209" s="65"/>
      <x:c r="M209" s="65"/>
      <x:c r="N209" s="65"/>
      <x:c r="O209" s="65"/>
      <x:c r="P209" s="65"/>
      <x:c r="Q209" s="65"/>
    </x:row>
    <x:row r="210">
      <x:c r="A210" s="65"/>
      <x:c r="B210" s="65"/>
      <x:c r="C210" s="65"/>
      <x:c r="D210" s="65"/>
      <x:c r="E210" s="65"/>
      <x:c r="F210" s="65"/>
      <x:c r="G210" s="65"/>
      <x:c r="H210" s="65"/>
      <x:c r="I210" s="65"/>
      <x:c r="J210" s="65"/>
      <x:c r="K210" s="65"/>
      <x:c r="L210" s="65"/>
      <x:c r="M210" s="65"/>
      <x:c r="N210" s="65"/>
      <x:c r="O210" s="65"/>
      <x:c r="P210" s="65"/>
      <x:c r="Q210" s="65"/>
    </x:row>
    <x:row r="211">
      <x:c r="A211" s="65"/>
      <x:c r="B211" s="65"/>
      <x:c r="C211" s="65"/>
      <x:c r="D211" s="65"/>
      <x:c r="E211" s="65"/>
      <x:c r="F211" s="65"/>
      <x:c r="G211" s="65"/>
      <x:c r="H211" s="65"/>
      <x:c r="I211" s="65"/>
      <x:c r="J211" s="65"/>
      <x:c r="K211" s="65"/>
      <x:c r="L211" s="65"/>
      <x:c r="M211" s="65"/>
      <x:c r="N211" s="65"/>
      <x:c r="O211" s="65"/>
      <x:c r="P211" s="65"/>
      <x:c r="Q211" s="65"/>
    </x:row>
    <x:row r="212">
      <x:c r="A212" s="65"/>
      <x:c r="B212" s="65"/>
      <x:c r="C212" s="65"/>
      <x:c r="D212" s="65"/>
      <x:c r="E212" s="65"/>
      <x:c r="F212" s="65"/>
      <x:c r="G212" s="65"/>
      <x:c r="H212" s="65"/>
      <x:c r="I212" s="65"/>
      <x:c r="J212" s="65"/>
      <x:c r="K212" s="65"/>
      <x:c r="L212" s="65"/>
      <x:c r="M212" s="65"/>
      <x:c r="N212" s="65"/>
      <x:c r="O212" s="65"/>
      <x:c r="P212" s="65"/>
      <x:c r="Q212" s="65"/>
    </x:row>
    <x:row r="213">
      <x:c r="A213" s="65"/>
      <x:c r="B213" s="65"/>
      <x:c r="C213" s="65"/>
      <x:c r="D213" s="65"/>
      <x:c r="E213" s="65"/>
      <x:c r="F213" s="65"/>
      <x:c r="G213" s="65"/>
      <x:c r="H213" s="65"/>
      <x:c r="I213" s="65"/>
      <x:c r="J213" s="65"/>
      <x:c r="K213" s="65"/>
      <x:c r="L213" s="65"/>
      <x:c r="M213" s="65"/>
      <x:c r="N213" s="65"/>
      <x:c r="O213" s="65"/>
      <x:c r="P213" s="65"/>
      <x:c r="Q213" s="65"/>
    </x:row>
    <x:row r="214">
      <x:c r="A214" s="65"/>
      <x:c r="B214" s="65"/>
      <x:c r="C214" s="65"/>
      <x:c r="D214" s="65"/>
      <x:c r="E214" s="65"/>
      <x:c r="F214" s="65"/>
      <x:c r="G214" s="65"/>
      <x:c r="H214" s="65"/>
      <x:c r="I214" s="65"/>
      <x:c r="J214" s="65"/>
      <x:c r="K214" s="65"/>
      <x:c r="L214" s="65"/>
      <x:c r="M214" s="65"/>
      <x:c r="N214" s="65"/>
      <x:c r="O214" s="65"/>
      <x:c r="P214" s="65"/>
      <x:c r="Q214" s="65"/>
    </x:row>
    <x:row r="215">
      <x:c r="A215" s="65"/>
      <x:c r="B215" s="65"/>
      <x:c r="C215" s="65"/>
      <x:c r="D215" s="65"/>
      <x:c r="E215" s="65"/>
      <x:c r="F215" s="65"/>
      <x:c r="G215" s="65"/>
      <x:c r="H215" s="65"/>
      <x:c r="I215" s="65"/>
      <x:c r="J215" s="65"/>
      <x:c r="K215" s="65"/>
      <x:c r="L215" s="65"/>
      <x:c r="M215" s="65"/>
      <x:c r="N215" s="65"/>
      <x:c r="O215" s="65"/>
      <x:c r="P215" s="65"/>
      <x:c r="Q215" s="65"/>
    </x:row>
    <x:row r="216">
      <x:c r="A216" s="65"/>
      <x:c r="B216" s="65"/>
      <x:c r="C216" s="65"/>
      <x:c r="D216" s="65"/>
      <x:c r="E216" s="65"/>
      <x:c r="F216" s="65"/>
      <x:c r="G216" s="65"/>
      <x:c r="H216" s="65"/>
      <x:c r="I216" s="65"/>
      <x:c r="J216" s="65"/>
      <x:c r="K216" s="65"/>
      <x:c r="L216" s="65"/>
      <x:c r="M216" s="65"/>
      <x:c r="N216" s="65"/>
      <x:c r="O216" s="65"/>
      <x:c r="P216" s="65"/>
      <x:c r="Q216" s="65"/>
    </x:row>
    <x:row r="217">
      <x:c r="A217" s="65"/>
      <x:c r="B217" s="65"/>
      <x:c r="C217" s="65"/>
      <x:c r="D217" s="65"/>
      <x:c r="E217" s="65"/>
      <x:c r="F217" s="65"/>
      <x:c r="G217" s="65"/>
      <x:c r="H217" s="65"/>
      <x:c r="I217" s="65"/>
      <x:c r="J217" s="65"/>
      <x:c r="K217" s="65"/>
      <x:c r="L217" s="65"/>
      <x:c r="M217" s="65"/>
      <x:c r="N217" s="65"/>
      <x:c r="O217" s="65"/>
      <x:c r="P217" s="65"/>
      <x:c r="Q217" s="65"/>
    </x:row>
    <x:row r="218">
      <x:c r="A218" s="65"/>
      <x:c r="B218" s="65"/>
      <x:c r="C218" s="65"/>
      <x:c r="D218" s="65"/>
      <x:c r="E218" s="65"/>
      <x:c r="F218" s="65"/>
      <x:c r="G218" s="65"/>
      <x:c r="H218" s="65"/>
      <x:c r="I218" s="65"/>
      <x:c r="J218" s="65"/>
      <x:c r="K218" s="65"/>
      <x:c r="L218" s="65"/>
      <x:c r="M218" s="65"/>
      <x:c r="N218" s="65"/>
      <x:c r="O218" s="65"/>
      <x:c r="P218" s="65"/>
      <x:c r="Q218" s="65"/>
    </x:row>
    <x:row r="219">
      <x:c r="A219" s="65"/>
      <x:c r="B219" s="65"/>
      <x:c r="C219" s="65"/>
      <x:c r="D219" s="65"/>
      <x:c r="E219" s="65"/>
      <x:c r="F219" s="65"/>
      <x:c r="G219" s="65"/>
      <x:c r="H219" s="65"/>
      <x:c r="I219" s="65"/>
      <x:c r="J219" s="65"/>
      <x:c r="K219" s="65"/>
      <x:c r="L219" s="65"/>
      <x:c r="M219" s="65"/>
      <x:c r="N219" s="65"/>
      <x:c r="O219" s="65"/>
      <x:c r="P219" s="65"/>
      <x:c r="Q219" s="65"/>
    </x:row>
    <x:row r="220">
      <x:c r="A220" s="65"/>
      <x:c r="B220" s="65"/>
      <x:c r="C220" s="65"/>
      <x:c r="D220" s="65"/>
      <x:c r="E220" s="65"/>
      <x:c r="F220" s="65"/>
      <x:c r="G220" s="65"/>
      <x:c r="H220" s="65"/>
      <x:c r="I220" s="65"/>
      <x:c r="J220" s="65"/>
      <x:c r="K220" s="65"/>
      <x:c r="L220" s="65"/>
      <x:c r="M220" s="65"/>
      <x:c r="N220" s="65"/>
      <x:c r="O220" s="65"/>
      <x:c r="P220" s="65"/>
      <x:c r="Q220" s="65"/>
    </x:row>
  </x:sheetData>
  <x:mergeCells>
    <x:mergeCell ref="A1:H1"/>
    <x:mergeCell ref="A2:J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.1299991607666" hidden="0" customWidth="1"/>
    <x:col min="2" max="2" width="23.75" hidden="0" customWidth="1"/>
    <x:col min="3" max="3" width="23.75" hidden="0" customWidth="1"/>
    <x:col min="4" max="4" width="23.75" hidden="0" customWidth="1"/>
    <x:col min="5" max="5" width="18.1299991607666" hidden="0" customWidth="1"/>
    <x:col min="6" max="6" width="23.75" hidden="0" customWidth="1"/>
    <x:col min="7" max="7" width="23.75" hidden="0" customWidth="1"/>
    <x:col min="8" max="8" width="23.75" hidden="0" customWidth="1"/>
  </x:cols>
  <x:sheetData>
    <x:row r="1">
      <x:c r="A1" s="64" t="str">
        <x:v>Setup Library</x:v>
      </x:c>
      <x:c r="B1" s="64" t="str">
        <x:v>Setup Library</x:v>
      </x:c>
      <x:c r="C1" s="64" t="str">
        <x:v>Setup Library</x:v>
      </x:c>
      <x:c r="D1" s="64" t="str">
        <x:v>Setup Library</x:v>
      </x:c>
      <x:c r="E1" s="64" t="str">
        <x:v>Setup Library</x:v>
      </x:c>
      <x:c r="F1" s="64" t="str">
        <x:v>Setup Library</x:v>
      </x:c>
      <x:c r="G1" s="64" t="str">
        <x:v>Setup Library</x:v>
      </x:c>
      <x:c r="H1" s="64" t="str">
        <x:v>Setup Library</x:v>
      </x:c>
      <x:c r="I1" s="65"/>
      <x:c r="J1" s="65"/>
      <x:c r="K1" s="65"/>
      <x:c r="L1" s="65"/>
      <x:c r="M1" s="65"/>
      <x:c r="N1" s="65"/>
      <x:c r="O1" s="65"/>
      <x:c r="P1" s="65"/>
      <x:c r="Q1" s="65"/>
    </x:row>
    <x:row r="2">
      <x:c r="A2" s="66" t="str">
        <x:v>Define the patterns you trade so your journal can measure which ones are actually working.</x:v>
      </x:c>
      <x:c r="B2" s="66" t="str">
        <x:v>Define the patterns you trade so your journal can measure which ones are actually working.</x:v>
      </x:c>
      <x:c r="C2" s="66" t="str">
        <x:v>Define the patterns you trade so your journal can measure which ones are actually working.</x:v>
      </x:c>
      <x:c r="D2" s="66" t="str">
        <x:v>Define the patterns you trade so your journal can measure which ones are actually working.</x:v>
      </x:c>
      <x:c r="E2" s="66" t="str">
        <x:v>Define the patterns you trade so your journal can measure which ones are actually working.</x:v>
      </x:c>
      <x:c r="F2" s="66" t="str">
        <x:v>Define the patterns you trade so your journal can measure which ones are actually working.</x:v>
      </x:c>
      <x:c r="G2" s="66" t="str">
        <x:v>Define the patterns you trade so your journal can measure which ones are actually working.</x:v>
      </x:c>
      <x:c r="H2" s="66" t="str">
        <x:v>Define the patterns you trade so your journal can measure which ones are actually working.</x:v>
      </x:c>
      <x:c r="I2" s="66" t="str">
        <x:v>Define the patterns you trade so your journal can measure which ones are actually working.</x:v>
      </x:c>
      <x:c r="J2" s="66" t="str">
        <x:v>Define the patterns you trade so your journal can measure which ones are actually working.</x:v>
      </x:c>
      <x:c r="K2" s="65"/>
      <x:c r="L2" s="65"/>
      <x:c r="M2" s="65"/>
      <x:c r="N2" s="65"/>
      <x:c r="O2" s="65"/>
      <x:c r="P2" s="65"/>
      <x:c r="Q2" s="65"/>
    </x:row>
    <x:row r="3">
      <x:c r="A3" s="65"/>
      <x:c r="B3" s="65"/>
      <x:c r="C3" s="65"/>
      <x:c r="D3" s="65"/>
      <x:c r="E3" s="65"/>
      <x:c r="F3" s="65"/>
      <x:c r="G3" s="65"/>
      <x:c r="H3" s="65"/>
      <x:c r="I3" s="65"/>
      <x:c r="J3" s="65"/>
      <x:c r="K3" s="65"/>
      <x:c r="L3" s="65"/>
      <x:c r="M3" s="65"/>
      <x:c r="N3" s="65"/>
      <x:c r="O3" s="65"/>
      <x:c r="P3" s="65"/>
      <x:c r="Q3" s="65"/>
    </x:row>
    <x:row r="4">
      <x:c r="A4" s="67" t="str">
        <x:v>Setup</x:v>
      </x:c>
      <x:c r="B4" s="67" t="str">
        <x:v>Market Context</x:v>
      </x:c>
      <x:c r="C4" s="67" t="str">
        <x:v>Entry Trigger</x:v>
      </x:c>
      <x:c r="D4" s="67" t="str">
        <x:v>Invalidation</x:v>
      </x:c>
      <x:c r="E4" s="67" t="str">
        <x:v>Ideal R:R</x:v>
      </x:c>
      <x:c r="F4" s="67" t="str">
        <x:v>Avoid When</x:v>
      </x:c>
      <x:c r="G4" s="67" t="str">
        <x:v>Grade</x:v>
      </x:c>
      <x:c r="H4" s="67" t="str">
        <x:v>Notes</x:v>
      </x:c>
      <x:c r="I4" s="65"/>
      <x:c r="J4" s="65"/>
      <x:c r="K4" s="65"/>
      <x:c r="L4" s="65"/>
      <x:c r="M4" s="65"/>
      <x:c r="N4" s="65"/>
      <x:c r="O4" s="65"/>
      <x:c r="P4" s="65"/>
      <x:c r="Q4" s="65"/>
    </x:row>
    <x:row r="5">
      <x:c r="A5" s="77" t="str">
        <x:v>Opening Range Breakout</x:v>
      </x:c>
      <x:c r="B5" s="78" t="str">
        <x:v>Clear directional open</x:v>
      </x:c>
      <x:c r="C5" s="78" t="str">
        <x:v>Break and hold above/below range</x:v>
      </x:c>
      <x:c r="D5" s="78" t="str">
        <x:v>Back inside range</x:v>
      </x:c>
      <x:c r="E5" s="109" t="n">
        <x:v>2</x:v>
      </x:c>
      <x:c r="F5" s="78" t="str">
        <x:v>Choppy first 15 minutes</x:v>
      </x:c>
      <x:c r="G5" s="78" t="str">
        <x:v>A</x:v>
      </x:c>
      <x:c r="H5" s="81" t="str"/>
      <x:c r="I5" s="65"/>
      <x:c r="J5" s="65"/>
      <x:c r="K5" s="65"/>
      <x:c r="L5" s="65"/>
      <x:c r="M5" s="65"/>
      <x:c r="N5" s="65"/>
      <x:c r="O5" s="65"/>
      <x:c r="P5" s="65"/>
      <x:c r="Q5" s="65"/>
    </x:row>
    <x:row r="6">
      <x:c r="A6" s="82" t="str">
        <x:v>VWAP Reclaim</x:v>
      </x:c>
      <x:c r="B6" s="83" t="str">
        <x:v>Trend day or recovery day</x:v>
      </x:c>
      <x:c r="C6" s="83" t="str">
        <x:v>Reclaim VWAP with volume</x:v>
      </x:c>
      <x:c r="D6" s="83" t="str">
        <x:v>Lose VWAP again</x:v>
      </x:c>
      <x:c r="E6" s="110" t="n">
        <x:v>2</x:v>
      </x:c>
      <x:c r="F6" s="83" t="str">
        <x:v>Flat VWAP/no volume</x:v>
      </x:c>
      <x:c r="G6" s="83" t="str">
        <x:v>B</x:v>
      </x:c>
      <x:c r="H6" s="86" t="str"/>
      <x:c r="I6" s="65"/>
      <x:c r="J6" s="65"/>
      <x:c r="K6" s="65"/>
      <x:c r="L6" s="65"/>
      <x:c r="M6" s="65"/>
      <x:c r="N6" s="65"/>
      <x:c r="O6" s="65"/>
      <x:c r="P6" s="65"/>
      <x:c r="Q6" s="65"/>
    </x:row>
    <x:row r="7">
      <x:c r="A7" s="82" t="str">
        <x:v>Pullback Continuation</x:v>
      </x:c>
      <x:c r="B7" s="83" t="str">
        <x:v>Strong trend already visible</x:v>
      </x:c>
      <x:c r="C7" s="83" t="str">
        <x:v>Pullback holds prior structure</x:v>
      </x:c>
      <x:c r="D7" s="83" t="str">
        <x:v>Break prior swing</x:v>
      </x:c>
      <x:c r="E7" s="110" t="n">
        <x:v>2.5</x:v>
      </x:c>
      <x:c r="F7" s="83" t="str">
        <x:v>Late extended move</x:v>
      </x:c>
      <x:c r="G7" s="83" t="str">
        <x:v>A</x:v>
      </x:c>
      <x:c r="H7" s="86" t="str"/>
      <x:c r="I7" s="65"/>
      <x:c r="J7" s="65"/>
      <x:c r="K7" s="65"/>
      <x:c r="L7" s="65"/>
      <x:c r="M7" s="65"/>
      <x:c r="N7" s="65"/>
      <x:c r="O7" s="65"/>
      <x:c r="P7" s="65"/>
      <x:c r="Q7" s="65"/>
    </x:row>
    <x:row r="8">
      <x:c r="A8" s="82" t="str">
        <x:v>Failed Breakdown</x:v>
      </x:c>
      <x:c r="B8" s="83" t="str">
        <x:v>Bear trap near key level</x:v>
      </x:c>
      <x:c r="C8" s="83" t="str">
        <x:v>Reclaim breakdown level</x:v>
      </x:c>
      <x:c r="D8" s="83" t="str">
        <x:v>Lose reclaim candle</x:v>
      </x:c>
      <x:c r="E8" s="110" t="n">
        <x:v>2</x:v>
      </x:c>
      <x:c r="F8" s="83" t="str">
        <x:v>Wide spread/no liquidity</x:v>
      </x:c>
      <x:c r="G8" s="83" t="str">
        <x:v>B</x:v>
      </x:c>
      <x:c r="H8" s="86" t="str"/>
      <x:c r="I8" s="65"/>
      <x:c r="J8" s="65"/>
      <x:c r="K8" s="65"/>
      <x:c r="L8" s="65"/>
      <x:c r="M8" s="65"/>
      <x:c r="N8" s="65"/>
      <x:c r="O8" s="65"/>
      <x:c r="P8" s="65"/>
      <x:c r="Q8" s="65"/>
    </x:row>
    <x:row r="9">
      <x:c r="A9" s="82" t="str">
        <x:v>News Momentum</x:v>
      </x:c>
      <x:c r="B9" s="83" t="str">
        <x:v>Catalyst with volume</x:v>
      </x:c>
      <x:c r="C9" s="83" t="str">
        <x:v>Clean flag/breakout</x:v>
      </x:c>
      <x:c r="D9" s="83" t="str">
        <x:v>Flag failure</x:v>
      </x:c>
      <x:c r="E9" s="110" t="n">
        <x:v>2</x:v>
      </x:c>
      <x:c r="F9" s="83" t="str">
        <x:v>Unknown news quality</x:v>
      </x:c>
      <x:c r="G9" s="83" t="str">
        <x:v>C</x:v>
      </x:c>
      <x:c r="H9" s="86" t="str"/>
      <x:c r="I9" s="65"/>
      <x:c r="J9" s="65"/>
      <x:c r="K9" s="65"/>
      <x:c r="L9" s="65"/>
      <x:c r="M9" s="65"/>
      <x:c r="N9" s="65"/>
      <x:c r="O9" s="65"/>
      <x:c r="P9" s="65"/>
      <x:c r="Q9" s="65"/>
    </x:row>
    <x:row r="10">
      <x:c r="A10" s="82" t="str">
        <x:v>Range Reversal</x:v>
      </x:c>
      <x:c r="B10" s="83" t="str">
        <x:v>Clear range boundary</x:v>
      </x:c>
      <x:c r="C10" s="83" t="str">
        <x:v>Rejection wick + confirmation</x:v>
      </x:c>
      <x:c r="D10" s="83" t="str">
        <x:v>Break range</x:v>
      </x:c>
      <x:c r="E10" s="110" t="n">
        <x:v>1.8</x:v>
      </x:c>
      <x:c r="F10" s="83" t="str">
        <x:v>Trend day</x:v>
      </x:c>
      <x:c r="G10" s="83" t="str">
        <x:v>C</x:v>
      </x:c>
      <x:c r="H10" s="86" t="str"/>
      <x:c r="I10" s="65"/>
      <x:c r="J10" s="65"/>
      <x:c r="K10" s="65"/>
      <x:c r="L10" s="65"/>
      <x:c r="M10" s="65"/>
      <x:c r="N10" s="65"/>
      <x:c r="O10" s="65"/>
      <x:c r="P10" s="65"/>
      <x:c r="Q10" s="65"/>
    </x:row>
    <x:row r="11">
      <x:c r="A11" s="82" t="str">
        <x:v>No-Trade</x:v>
      </x:c>
      <x:c r="B11" s="83" t="str">
        <x:v>Poor structure</x:v>
      </x:c>
      <x:c r="C11" s="83" t="str">
        <x:v>No valid trigger</x:v>
      </x:c>
      <x:c r="D11" s="83" t="str">
        <x:v>N/A</x:v>
      </x:c>
      <x:c r="E11" s="110" t="n">
        <x:v>0</x:v>
      </x:c>
      <x:c r="F11" s="83" t="str">
        <x:v>N/A</x:v>
      </x:c>
      <x:c r="G11" s="83" t="str">
        <x:v>N/A</x:v>
      </x:c>
      <x:c r="H11" s="86" t="str">
        <x:v>Protect capital</x:v>
      </x:c>
      <x:c r="I11" s="65"/>
      <x:c r="J11" s="65"/>
      <x:c r="K11" s="65"/>
      <x:c r="L11" s="65"/>
      <x:c r="M11" s="65"/>
      <x:c r="N11" s="65"/>
      <x:c r="O11" s="65"/>
      <x:c r="P11" s="65"/>
      <x:c r="Q11" s="65"/>
    </x:row>
    <x:row r="12">
      <x:c r="A12" s="87" t="str">
        <x:v>Custom</x:v>
      </x:c>
      <x:c r="B12" s="88" t="str"/>
      <x:c r="C12" s="88" t="str"/>
      <x:c r="D12" s="88" t="str"/>
      <x:c r="E12" s="111" t="str"/>
      <x:c r="F12" s="88" t="str"/>
      <x:c r="G12" s="88" t="str"/>
      <x:c r="H12" s="91" t="str"/>
      <x:c r="I12" s="65"/>
      <x:c r="J12" s="65"/>
      <x:c r="K12" s="65"/>
      <x:c r="L12" s="65"/>
      <x:c r="M12" s="65"/>
      <x:c r="N12" s="65"/>
      <x:c r="O12" s="65"/>
      <x:c r="P12" s="65"/>
      <x:c r="Q12" s="65"/>
    </x:row>
    <x:row r="13">
      <x:c r="A13" s="65"/>
      <x:c r="B13" s="65"/>
      <x:c r="C13" s="65"/>
      <x:c r="D13" s="65"/>
      <x:c r="E13" s="65"/>
      <x:c r="F13" s="65"/>
      <x:c r="G13" s="65"/>
      <x:c r="H13" s="65"/>
      <x:c r="I13" s="65"/>
      <x:c r="J13" s="65"/>
      <x:c r="K13" s="65"/>
      <x:c r="L13" s="65"/>
      <x:c r="M13" s="65"/>
      <x:c r="N13" s="65"/>
      <x:c r="O13" s="65"/>
      <x:c r="P13" s="65"/>
      <x:c r="Q13" s="65"/>
    </x:row>
    <x:row r="14">
      <x:c r="A14" s="65"/>
      <x:c r="B14" s="65"/>
      <x:c r="C14" s="65"/>
      <x:c r="D14" s="65"/>
      <x:c r="E14" s="65"/>
      <x:c r="F14" s="65"/>
      <x:c r="G14" s="65"/>
      <x:c r="H14" s="65"/>
      <x:c r="I14" s="65"/>
      <x:c r="J14" s="65"/>
      <x:c r="K14" s="65"/>
      <x:c r="L14" s="65"/>
      <x:c r="M14" s="65"/>
      <x:c r="N14" s="65"/>
      <x:c r="O14" s="65"/>
      <x:c r="P14" s="65"/>
      <x:c r="Q14" s="65"/>
    </x:row>
    <x:row r="15">
      <x:c r="A15" s="65"/>
      <x:c r="B15" s="65"/>
      <x:c r="C15" s="65"/>
      <x:c r="D15" s="65"/>
      <x:c r="E15" s="65"/>
      <x:c r="F15" s="65"/>
      <x:c r="G15" s="65"/>
      <x:c r="H15" s="65"/>
      <x:c r="I15" s="65"/>
      <x:c r="J15" s="65"/>
      <x:c r="K15" s="65"/>
      <x:c r="L15" s="65"/>
      <x:c r="M15" s="65"/>
      <x:c r="N15" s="65"/>
      <x:c r="O15" s="65"/>
      <x:c r="P15" s="65"/>
      <x:c r="Q15" s="65"/>
    </x:row>
    <x:row r="16">
      <x:c r="A16" s="65"/>
      <x:c r="B16" s="65"/>
      <x:c r="C16" s="65"/>
      <x:c r="D16" s="65"/>
      <x:c r="E16" s="65"/>
      <x:c r="F16" s="65"/>
      <x:c r="G16" s="65"/>
      <x:c r="H16" s="65"/>
      <x:c r="I16" s="65"/>
      <x:c r="J16" s="65"/>
      <x:c r="K16" s="65"/>
      <x:c r="L16" s="65"/>
      <x:c r="M16" s="65"/>
      <x:c r="N16" s="65"/>
      <x:c r="O16" s="65"/>
      <x:c r="P16" s="65"/>
      <x:c r="Q16" s="65"/>
    </x:row>
    <x:row r="17">
      <x:c r="A17" s="65"/>
      <x:c r="B17" s="65"/>
      <x:c r="C17" s="65"/>
      <x:c r="D17" s="65"/>
      <x:c r="E17" s="65"/>
      <x:c r="F17" s="65"/>
      <x:c r="G17" s="65"/>
      <x:c r="H17" s="65"/>
      <x:c r="I17" s="65"/>
      <x:c r="J17" s="65"/>
      <x:c r="K17" s="65"/>
      <x:c r="L17" s="65"/>
      <x:c r="M17" s="65"/>
      <x:c r="N17" s="65"/>
      <x:c r="O17" s="65"/>
      <x:c r="P17" s="65"/>
      <x:c r="Q17" s="65"/>
    </x:row>
    <x:row r="18">
      <x:c r="A18" s="65"/>
      <x:c r="B18" s="65"/>
      <x:c r="C18" s="65"/>
      <x:c r="D18" s="65"/>
      <x:c r="E18" s="65"/>
      <x:c r="F18" s="65"/>
      <x:c r="G18" s="65"/>
      <x:c r="H18" s="65"/>
      <x:c r="I18" s="65"/>
      <x:c r="J18" s="65"/>
      <x:c r="K18" s="65"/>
      <x:c r="L18" s="65"/>
      <x:c r="M18" s="65"/>
      <x:c r="N18" s="65"/>
      <x:c r="O18" s="65"/>
      <x:c r="P18" s="65"/>
      <x:c r="Q18" s="65"/>
    </x:row>
    <x:row r="19">
      <x:c r="A19" s="65"/>
      <x:c r="B19" s="65"/>
      <x:c r="C19" s="65"/>
      <x:c r="D19" s="65"/>
      <x:c r="E19" s="65"/>
      <x:c r="F19" s="65"/>
      <x:c r="G19" s="65"/>
      <x:c r="H19" s="65"/>
      <x:c r="I19" s="65"/>
      <x:c r="J19" s="65"/>
      <x:c r="K19" s="65"/>
      <x:c r="L19" s="65"/>
      <x:c r="M19" s="65"/>
      <x:c r="N19" s="65"/>
      <x:c r="O19" s="65"/>
      <x:c r="P19" s="65"/>
      <x:c r="Q19" s="65"/>
    </x:row>
    <x:row r="20">
      <x:c r="A20" s="65"/>
      <x:c r="B20" s="65"/>
      <x:c r="C20" s="65"/>
      <x:c r="D20" s="65"/>
      <x:c r="E20" s="65"/>
      <x:c r="F20" s="65"/>
      <x:c r="G20" s="65"/>
      <x:c r="H20" s="65"/>
      <x:c r="I20" s="65"/>
      <x:c r="J20" s="65"/>
      <x:c r="K20" s="65"/>
      <x:c r="L20" s="65"/>
      <x:c r="M20" s="65"/>
      <x:c r="N20" s="65"/>
      <x:c r="O20" s="65"/>
      <x:c r="P20" s="65"/>
      <x:c r="Q20" s="65"/>
    </x:row>
    <x:row r="21">
      <x:c r="A21" s="65"/>
      <x:c r="B21" s="65"/>
      <x:c r="C21" s="65"/>
      <x:c r="D21" s="65"/>
      <x:c r="E21" s="65"/>
      <x:c r="F21" s="65"/>
      <x:c r="G21" s="65"/>
      <x:c r="H21" s="65"/>
      <x:c r="I21" s="65"/>
      <x:c r="J21" s="65"/>
      <x:c r="K21" s="65"/>
      <x:c r="L21" s="65"/>
      <x:c r="M21" s="65"/>
      <x:c r="N21" s="65"/>
      <x:c r="O21" s="65"/>
      <x:c r="P21" s="65"/>
      <x:c r="Q21" s="65"/>
    </x:row>
    <x:row r="22">
      <x:c r="A22" s="65"/>
      <x:c r="B22" s="65"/>
      <x:c r="C22" s="65"/>
      <x:c r="D22" s="65"/>
      <x:c r="E22" s="65"/>
      <x:c r="F22" s="65"/>
      <x:c r="G22" s="65"/>
      <x:c r="H22" s="65"/>
      <x:c r="I22" s="65"/>
      <x:c r="J22" s="65"/>
      <x:c r="K22" s="65"/>
      <x:c r="L22" s="65"/>
      <x:c r="M22" s="65"/>
      <x:c r="N22" s="65"/>
      <x:c r="O22" s="65"/>
      <x:c r="P22" s="65"/>
      <x:c r="Q22" s="65"/>
    </x:row>
    <x:row r="23">
      <x:c r="A23" s="65"/>
      <x:c r="B23" s="65"/>
      <x:c r="C23" s="65"/>
      <x:c r="D23" s="65"/>
      <x:c r="E23" s="65"/>
      <x:c r="F23" s="65"/>
      <x:c r="G23" s="65"/>
      <x:c r="H23" s="65"/>
      <x:c r="I23" s="65"/>
      <x:c r="J23" s="65"/>
      <x:c r="K23" s="65"/>
      <x:c r="L23" s="65"/>
      <x:c r="M23" s="65"/>
      <x:c r="N23" s="65"/>
      <x:c r="O23" s="65"/>
      <x:c r="P23" s="65"/>
      <x:c r="Q23" s="65"/>
    </x:row>
    <x:row r="24">
      <x:c r="A24" s="65"/>
      <x:c r="B24" s="65"/>
      <x:c r="C24" s="65"/>
      <x:c r="D24" s="65"/>
      <x:c r="E24" s="65"/>
      <x:c r="F24" s="65"/>
      <x:c r="G24" s="65"/>
      <x:c r="H24" s="65"/>
      <x:c r="I24" s="65"/>
      <x:c r="J24" s="65"/>
      <x:c r="K24" s="65"/>
      <x:c r="L24" s="65"/>
      <x:c r="M24" s="65"/>
      <x:c r="N24" s="65"/>
      <x:c r="O24" s="65"/>
      <x:c r="P24" s="65"/>
      <x:c r="Q24" s="65"/>
    </x:row>
    <x:row r="25">
      <x:c r="A25" s="65"/>
      <x:c r="B25" s="65"/>
      <x:c r="C25" s="65"/>
      <x:c r="D25" s="65"/>
      <x:c r="E25" s="65"/>
      <x:c r="F25" s="65"/>
      <x:c r="G25" s="65"/>
      <x:c r="H25" s="65"/>
      <x:c r="I25" s="65"/>
      <x:c r="J25" s="65"/>
      <x:c r="K25" s="65"/>
      <x:c r="L25" s="65"/>
      <x:c r="M25" s="65"/>
      <x:c r="N25" s="65"/>
      <x:c r="O25" s="65"/>
      <x:c r="P25" s="65"/>
      <x:c r="Q25" s="65"/>
    </x:row>
    <x:row r="26">
      <x:c r="A26" s="65"/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  <x:c r="O26" s="65"/>
      <x:c r="P26" s="65"/>
      <x:c r="Q26" s="65"/>
    </x:row>
    <x:row r="27">
      <x:c r="A27" s="65"/>
      <x:c r="B27" s="65"/>
      <x:c r="C27" s="65"/>
      <x:c r="D27" s="65"/>
      <x:c r="E27" s="65"/>
      <x:c r="F27" s="65"/>
      <x:c r="G27" s="65"/>
      <x:c r="H27" s="65"/>
      <x:c r="I27" s="65"/>
      <x:c r="J27" s="65"/>
      <x:c r="K27" s="65"/>
      <x:c r="L27" s="65"/>
      <x:c r="M27" s="65"/>
      <x:c r="N27" s="65"/>
      <x:c r="O27" s="65"/>
      <x:c r="P27" s="65"/>
      <x:c r="Q27" s="65"/>
    </x:row>
    <x:row r="28">
      <x:c r="A28" s="65"/>
      <x:c r="B28" s="65"/>
      <x:c r="C28" s="65"/>
      <x:c r="D28" s="65"/>
      <x:c r="E28" s="65"/>
      <x:c r="F28" s="65"/>
      <x:c r="G28" s="65"/>
      <x:c r="H28" s="65"/>
      <x:c r="I28" s="65"/>
      <x:c r="J28" s="65"/>
      <x:c r="K28" s="65"/>
      <x:c r="L28" s="65"/>
      <x:c r="M28" s="65"/>
      <x:c r="N28" s="65"/>
      <x:c r="O28" s="65"/>
      <x:c r="P28" s="65"/>
      <x:c r="Q28" s="65"/>
    </x:row>
    <x:row r="29">
      <x:c r="A29" s="65"/>
      <x:c r="B29" s="65"/>
      <x:c r="C29" s="65"/>
      <x:c r="D29" s="65"/>
      <x:c r="E29" s="65"/>
      <x:c r="F29" s="65"/>
      <x:c r="G29" s="65"/>
      <x:c r="H29" s="65"/>
      <x:c r="I29" s="65"/>
      <x:c r="J29" s="65"/>
      <x:c r="K29" s="65"/>
      <x:c r="L29" s="65"/>
      <x:c r="M29" s="65"/>
      <x:c r="N29" s="65"/>
      <x:c r="O29" s="65"/>
      <x:c r="P29" s="65"/>
      <x:c r="Q29" s="65"/>
    </x:row>
    <x:row r="30">
      <x:c r="A30" s="65"/>
      <x:c r="B30" s="65"/>
      <x:c r="C30" s="65"/>
      <x:c r="D30" s="65"/>
      <x:c r="E30" s="65"/>
      <x:c r="F30" s="65"/>
      <x:c r="G30" s="65"/>
      <x:c r="H30" s="65"/>
      <x:c r="I30" s="65"/>
      <x:c r="J30" s="65"/>
      <x:c r="K30" s="65"/>
      <x:c r="L30" s="65"/>
      <x:c r="M30" s="65"/>
      <x:c r="N30" s="65"/>
      <x:c r="O30" s="65"/>
      <x:c r="P30" s="65"/>
      <x:c r="Q30" s="65"/>
    </x:row>
    <x:row r="31">
      <x:c r="A31" s="65"/>
      <x:c r="B31" s="65"/>
      <x:c r="C31" s="65"/>
      <x:c r="D31" s="65"/>
      <x:c r="E31" s="65"/>
      <x:c r="F31" s="65"/>
      <x:c r="G31" s="65"/>
      <x:c r="H31" s="65"/>
      <x:c r="I31" s="65"/>
      <x:c r="J31" s="65"/>
      <x:c r="K31" s="65"/>
      <x:c r="L31" s="65"/>
      <x:c r="M31" s="65"/>
      <x:c r="N31" s="65"/>
      <x:c r="O31" s="65"/>
      <x:c r="P31" s="65"/>
      <x:c r="Q31" s="65"/>
    </x:row>
    <x:row r="32">
      <x:c r="A32" s="65"/>
      <x:c r="B32" s="65"/>
      <x:c r="C32" s="65"/>
      <x:c r="D32" s="65"/>
      <x:c r="E32" s="65"/>
      <x:c r="F32" s="65"/>
      <x:c r="G32" s="65"/>
      <x:c r="H32" s="65"/>
      <x:c r="I32" s="65"/>
      <x:c r="J32" s="65"/>
      <x:c r="K32" s="65"/>
      <x:c r="L32" s="65"/>
      <x:c r="M32" s="65"/>
      <x:c r="N32" s="65"/>
      <x:c r="O32" s="65"/>
      <x:c r="P32" s="65"/>
      <x:c r="Q32" s="65"/>
    </x:row>
    <x:row r="33">
      <x:c r="A33" s="65"/>
      <x:c r="B33" s="65"/>
      <x:c r="C33" s="65"/>
      <x:c r="D33" s="65"/>
      <x:c r="E33" s="65"/>
      <x:c r="F33" s="65"/>
      <x:c r="G33" s="65"/>
      <x:c r="H33" s="65"/>
      <x:c r="I33" s="65"/>
      <x:c r="J33" s="65"/>
      <x:c r="K33" s="65"/>
      <x:c r="L33" s="65"/>
      <x:c r="M33" s="65"/>
      <x:c r="N33" s="65"/>
      <x:c r="O33" s="65"/>
      <x:c r="P33" s="65"/>
      <x:c r="Q33" s="65"/>
    </x:row>
    <x:row r="34">
      <x:c r="A34" s="65"/>
      <x:c r="B34" s="65"/>
      <x:c r="C34" s="65"/>
      <x:c r="D34" s="65"/>
      <x:c r="E34" s="65"/>
      <x:c r="F34" s="65"/>
      <x:c r="G34" s="65"/>
      <x:c r="H34" s="65"/>
      <x:c r="I34" s="65"/>
      <x:c r="J34" s="65"/>
      <x:c r="K34" s="65"/>
      <x:c r="L34" s="65"/>
      <x:c r="M34" s="65"/>
      <x:c r="N34" s="65"/>
      <x:c r="O34" s="65"/>
      <x:c r="P34" s="65"/>
      <x:c r="Q34" s="65"/>
    </x:row>
    <x:row r="35">
      <x:c r="A35" s="65"/>
      <x:c r="B35" s="65"/>
      <x:c r="C35" s="65"/>
      <x:c r="D35" s="65"/>
      <x:c r="E35" s="65"/>
      <x:c r="F35" s="65"/>
      <x:c r="G35" s="65"/>
      <x:c r="H35" s="65"/>
      <x:c r="I35" s="65"/>
      <x:c r="J35" s="65"/>
      <x:c r="K35" s="65"/>
      <x:c r="L35" s="65"/>
      <x:c r="M35" s="65"/>
      <x:c r="N35" s="65"/>
      <x:c r="O35" s="65"/>
      <x:c r="P35" s="65"/>
      <x:c r="Q35" s="65"/>
    </x:row>
    <x:row r="36">
      <x:c r="A36" s="65"/>
      <x:c r="B36" s="65"/>
      <x:c r="C36" s="65"/>
      <x:c r="D36" s="65"/>
      <x:c r="E36" s="65"/>
      <x:c r="F36" s="65"/>
      <x:c r="G36" s="65"/>
      <x:c r="H36" s="65"/>
      <x:c r="I36" s="65"/>
      <x:c r="J36" s="65"/>
      <x:c r="K36" s="65"/>
      <x:c r="L36" s="65"/>
      <x:c r="M36" s="65"/>
      <x:c r="N36" s="65"/>
      <x:c r="O36" s="65"/>
      <x:c r="P36" s="65"/>
      <x:c r="Q36" s="65"/>
    </x:row>
    <x:row r="37">
      <x:c r="A37" s="65"/>
      <x:c r="B37" s="65"/>
      <x:c r="C37" s="65"/>
      <x:c r="D37" s="65"/>
      <x:c r="E37" s="65"/>
      <x:c r="F37" s="65"/>
      <x:c r="G37" s="65"/>
      <x:c r="H37" s="65"/>
      <x:c r="I37" s="65"/>
      <x:c r="J37" s="65"/>
      <x:c r="K37" s="65"/>
      <x:c r="L37" s="65"/>
      <x:c r="M37" s="65"/>
      <x:c r="N37" s="65"/>
      <x:c r="O37" s="65"/>
      <x:c r="P37" s="65"/>
      <x:c r="Q37" s="65"/>
    </x:row>
    <x:row r="38">
      <x:c r="A38" s="65"/>
      <x:c r="B38" s="65"/>
      <x:c r="C38" s="65"/>
      <x:c r="D38" s="65"/>
      <x:c r="E38" s="65"/>
      <x:c r="F38" s="65"/>
      <x:c r="G38" s="65"/>
      <x:c r="H38" s="65"/>
      <x:c r="I38" s="65"/>
      <x:c r="J38" s="65"/>
      <x:c r="K38" s="65"/>
      <x:c r="L38" s="65"/>
      <x:c r="M38" s="65"/>
      <x:c r="N38" s="65"/>
      <x:c r="O38" s="65"/>
      <x:c r="P38" s="65"/>
      <x:c r="Q38" s="65"/>
    </x:row>
    <x:row r="39">
      <x:c r="A39" s="65"/>
      <x:c r="B39" s="65"/>
      <x:c r="C39" s="65"/>
      <x:c r="D39" s="65"/>
      <x:c r="E39" s="65"/>
      <x:c r="F39" s="65"/>
      <x:c r="G39" s="65"/>
      <x:c r="H39" s="65"/>
      <x:c r="I39" s="65"/>
      <x:c r="J39" s="65"/>
      <x:c r="K39" s="65"/>
      <x:c r="L39" s="65"/>
      <x:c r="M39" s="65"/>
      <x:c r="N39" s="65"/>
      <x:c r="O39" s="65"/>
      <x:c r="P39" s="65"/>
      <x:c r="Q39" s="65"/>
    </x:row>
    <x:row r="40">
      <x:c r="A40" s="65"/>
      <x:c r="B40" s="65"/>
      <x:c r="C40" s="65"/>
      <x:c r="D40" s="65"/>
      <x:c r="E40" s="65"/>
      <x:c r="F40" s="65"/>
      <x:c r="G40" s="65"/>
      <x:c r="H40" s="65"/>
      <x:c r="I40" s="65"/>
      <x:c r="J40" s="65"/>
      <x:c r="K40" s="65"/>
      <x:c r="L40" s="65"/>
      <x:c r="M40" s="65"/>
      <x:c r="N40" s="65"/>
      <x:c r="O40" s="65"/>
      <x:c r="P40" s="65"/>
      <x:c r="Q40" s="65"/>
    </x:row>
    <x:row r="41">
      <x:c r="A41" s="65"/>
      <x:c r="B41" s="65"/>
      <x:c r="C41" s="65"/>
      <x:c r="D41" s="65"/>
      <x:c r="E41" s="65"/>
      <x:c r="F41" s="65"/>
      <x:c r="G41" s="65"/>
      <x:c r="H41" s="65"/>
      <x:c r="I41" s="65"/>
      <x:c r="J41" s="65"/>
      <x:c r="K41" s="65"/>
      <x:c r="L41" s="65"/>
      <x:c r="M41" s="65"/>
      <x:c r="N41" s="65"/>
      <x:c r="O41" s="65"/>
      <x:c r="P41" s="65"/>
      <x:c r="Q41" s="65"/>
    </x:row>
    <x:row r="42">
      <x:c r="A42" s="65"/>
      <x:c r="B42" s="65"/>
      <x:c r="C42" s="65"/>
      <x:c r="D42" s="65"/>
      <x:c r="E42" s="65"/>
      <x:c r="F42" s="65"/>
      <x:c r="G42" s="65"/>
      <x:c r="H42" s="65"/>
      <x:c r="I42" s="65"/>
      <x:c r="J42" s="65"/>
      <x:c r="K42" s="65"/>
      <x:c r="L42" s="65"/>
      <x:c r="M42" s="65"/>
      <x:c r="N42" s="65"/>
      <x:c r="O42" s="65"/>
      <x:c r="P42" s="65"/>
      <x:c r="Q42" s="65"/>
    </x:row>
    <x:row r="43">
      <x:c r="A43" s="65"/>
      <x:c r="B43" s="65"/>
      <x:c r="C43" s="65"/>
      <x:c r="D43" s="65"/>
      <x:c r="E43" s="65"/>
      <x:c r="F43" s="65"/>
      <x:c r="G43" s="65"/>
      <x:c r="H43" s="65"/>
      <x:c r="I43" s="65"/>
      <x:c r="J43" s="65"/>
      <x:c r="K43" s="65"/>
      <x:c r="L43" s="65"/>
      <x:c r="M43" s="65"/>
      <x:c r="N43" s="65"/>
      <x:c r="O43" s="65"/>
      <x:c r="P43" s="65"/>
      <x:c r="Q43" s="65"/>
    </x:row>
    <x:row r="44">
      <x:c r="A44" s="65"/>
      <x:c r="B44" s="65"/>
      <x:c r="C44" s="65"/>
      <x:c r="D44" s="65"/>
      <x:c r="E44" s="65"/>
      <x:c r="F44" s="65"/>
      <x:c r="G44" s="65"/>
      <x:c r="H44" s="65"/>
      <x:c r="I44" s="65"/>
      <x:c r="J44" s="65"/>
      <x:c r="K44" s="65"/>
      <x:c r="L44" s="65"/>
      <x:c r="M44" s="65"/>
      <x:c r="N44" s="65"/>
      <x:c r="O44" s="65"/>
      <x:c r="P44" s="65"/>
      <x:c r="Q44" s="65"/>
    </x:row>
    <x:row r="45">
      <x:c r="A45" s="65"/>
      <x:c r="B45" s="65"/>
      <x:c r="C45" s="65"/>
      <x:c r="D45" s="65"/>
      <x:c r="E45" s="65"/>
      <x:c r="F45" s="65"/>
      <x:c r="G45" s="65"/>
      <x:c r="H45" s="65"/>
      <x:c r="I45" s="65"/>
      <x:c r="J45" s="65"/>
      <x:c r="K45" s="65"/>
      <x:c r="L45" s="65"/>
      <x:c r="M45" s="65"/>
      <x:c r="N45" s="65"/>
      <x:c r="O45" s="65"/>
      <x:c r="P45" s="65"/>
      <x:c r="Q45" s="65"/>
    </x:row>
    <x:row r="46">
      <x:c r="A46" s="65"/>
      <x:c r="B46" s="65"/>
      <x:c r="C46" s="65"/>
      <x:c r="D46" s="65"/>
      <x:c r="E46" s="65"/>
      <x:c r="F46" s="65"/>
      <x:c r="G46" s="65"/>
      <x:c r="H46" s="65"/>
      <x:c r="I46" s="65"/>
      <x:c r="J46" s="65"/>
      <x:c r="K46" s="65"/>
      <x:c r="L46" s="65"/>
      <x:c r="M46" s="65"/>
      <x:c r="N46" s="65"/>
      <x:c r="O46" s="65"/>
      <x:c r="P46" s="65"/>
      <x:c r="Q46" s="65"/>
    </x:row>
    <x:row r="47">
      <x:c r="A47" s="65"/>
      <x:c r="B47" s="65"/>
      <x:c r="C47" s="65"/>
      <x:c r="D47" s="65"/>
      <x:c r="E47" s="65"/>
      <x:c r="F47" s="65"/>
      <x:c r="G47" s="65"/>
      <x:c r="H47" s="65"/>
      <x:c r="I47" s="65"/>
      <x:c r="J47" s="65"/>
      <x:c r="K47" s="65"/>
      <x:c r="L47" s="65"/>
      <x:c r="M47" s="65"/>
      <x:c r="N47" s="65"/>
      <x:c r="O47" s="65"/>
      <x:c r="P47" s="65"/>
      <x:c r="Q47" s="65"/>
    </x:row>
    <x:row r="48">
      <x:c r="A48" s="65"/>
      <x:c r="B48" s="65"/>
      <x:c r="C48" s="65"/>
      <x:c r="D48" s="65"/>
      <x:c r="E48" s="65"/>
      <x:c r="F48" s="65"/>
      <x:c r="G48" s="65"/>
      <x:c r="H48" s="65"/>
      <x:c r="I48" s="65"/>
      <x:c r="J48" s="65"/>
      <x:c r="K48" s="65"/>
      <x:c r="L48" s="65"/>
      <x:c r="M48" s="65"/>
      <x:c r="N48" s="65"/>
      <x:c r="O48" s="65"/>
      <x:c r="P48" s="65"/>
      <x:c r="Q48" s="65"/>
    </x:row>
    <x:row r="49">
      <x:c r="A49" s="65"/>
      <x:c r="B49" s="65"/>
      <x:c r="C49" s="65"/>
      <x:c r="D49" s="65"/>
      <x:c r="E49" s="65"/>
      <x:c r="F49" s="65"/>
      <x:c r="G49" s="65"/>
      <x:c r="H49" s="65"/>
      <x:c r="I49" s="65"/>
      <x:c r="J49" s="65"/>
      <x:c r="K49" s="65"/>
      <x:c r="L49" s="65"/>
      <x:c r="M49" s="65"/>
      <x:c r="N49" s="65"/>
      <x:c r="O49" s="65"/>
      <x:c r="P49" s="65"/>
      <x:c r="Q49" s="65"/>
    </x:row>
    <x:row r="50">
      <x:c r="A50" s="65"/>
      <x:c r="B50" s="65"/>
      <x:c r="C50" s="65"/>
      <x:c r="D50" s="65"/>
      <x:c r="E50" s="65"/>
      <x:c r="F50" s="65"/>
      <x:c r="G50" s="65"/>
      <x:c r="H50" s="65"/>
      <x:c r="I50" s="65"/>
      <x:c r="J50" s="65"/>
      <x:c r="K50" s="65"/>
      <x:c r="L50" s="65"/>
      <x:c r="M50" s="65"/>
      <x:c r="N50" s="65"/>
      <x:c r="O50" s="65"/>
      <x:c r="P50" s="65"/>
      <x:c r="Q50" s="65"/>
    </x:row>
    <x:row r="51">
      <x:c r="A51" s="65"/>
      <x:c r="B51" s="65"/>
      <x:c r="C51" s="65"/>
      <x:c r="D51" s="65"/>
      <x:c r="E51" s="65"/>
      <x:c r="F51" s="65"/>
      <x:c r="G51" s="65"/>
      <x:c r="H51" s="65"/>
      <x:c r="I51" s="65"/>
      <x:c r="J51" s="65"/>
      <x:c r="K51" s="65"/>
      <x:c r="L51" s="65"/>
      <x:c r="M51" s="65"/>
      <x:c r="N51" s="65"/>
      <x:c r="O51" s="65"/>
      <x:c r="P51" s="65"/>
      <x:c r="Q51" s="65"/>
    </x:row>
    <x:row r="52">
      <x:c r="A52" s="65"/>
      <x:c r="B52" s="65"/>
      <x:c r="C52" s="65"/>
      <x:c r="D52" s="65"/>
      <x:c r="E52" s="65"/>
      <x:c r="F52" s="65"/>
      <x:c r="G52" s="65"/>
      <x:c r="H52" s="65"/>
      <x:c r="I52" s="65"/>
      <x:c r="J52" s="65"/>
      <x:c r="K52" s="65"/>
      <x:c r="L52" s="65"/>
      <x:c r="M52" s="65"/>
      <x:c r="N52" s="65"/>
      <x:c r="O52" s="65"/>
      <x:c r="P52" s="65"/>
      <x:c r="Q52" s="65"/>
    </x:row>
    <x:row r="53">
      <x:c r="A53" s="65"/>
      <x:c r="B53" s="65"/>
      <x:c r="C53" s="65"/>
      <x:c r="D53" s="65"/>
      <x:c r="E53" s="65"/>
      <x:c r="F53" s="65"/>
      <x:c r="G53" s="65"/>
      <x:c r="H53" s="65"/>
      <x:c r="I53" s="65"/>
      <x:c r="J53" s="65"/>
      <x:c r="K53" s="65"/>
      <x:c r="L53" s="65"/>
      <x:c r="M53" s="65"/>
      <x:c r="N53" s="65"/>
      <x:c r="O53" s="65"/>
      <x:c r="P53" s="65"/>
      <x:c r="Q53" s="65"/>
    </x:row>
    <x:row r="54">
      <x:c r="A54" s="65"/>
      <x:c r="B54" s="65"/>
      <x:c r="C54" s="65"/>
      <x:c r="D54" s="65"/>
      <x:c r="E54" s="65"/>
      <x:c r="F54" s="65"/>
      <x:c r="G54" s="65"/>
      <x:c r="H54" s="65"/>
      <x:c r="I54" s="65"/>
      <x:c r="J54" s="65"/>
      <x:c r="K54" s="65"/>
      <x:c r="L54" s="65"/>
      <x:c r="M54" s="65"/>
      <x:c r="N54" s="65"/>
      <x:c r="O54" s="65"/>
      <x:c r="P54" s="65"/>
      <x:c r="Q54" s="65"/>
    </x:row>
    <x:row r="55">
      <x:c r="A55" s="65"/>
      <x:c r="B55" s="65"/>
      <x:c r="C55" s="65"/>
      <x:c r="D55" s="65"/>
      <x:c r="E55" s="65"/>
      <x:c r="F55" s="65"/>
      <x:c r="G55" s="65"/>
      <x:c r="H55" s="65"/>
      <x:c r="I55" s="65"/>
      <x:c r="J55" s="65"/>
      <x:c r="K55" s="65"/>
      <x:c r="L55" s="65"/>
      <x:c r="M55" s="65"/>
      <x:c r="N55" s="65"/>
      <x:c r="O55" s="65"/>
      <x:c r="P55" s="65"/>
      <x:c r="Q55" s="65"/>
    </x:row>
    <x:row r="56">
      <x:c r="A56" s="65"/>
      <x:c r="B56" s="65"/>
      <x:c r="C56" s="65"/>
      <x:c r="D56" s="65"/>
      <x:c r="E56" s="65"/>
      <x:c r="F56" s="65"/>
      <x:c r="G56" s="65"/>
      <x:c r="H56" s="65"/>
      <x:c r="I56" s="65"/>
      <x:c r="J56" s="65"/>
      <x:c r="K56" s="65"/>
      <x:c r="L56" s="65"/>
      <x:c r="M56" s="65"/>
      <x:c r="N56" s="65"/>
      <x:c r="O56" s="65"/>
      <x:c r="P56" s="65"/>
      <x:c r="Q56" s="65"/>
    </x:row>
    <x:row r="57">
      <x:c r="A57" s="65"/>
      <x:c r="B57" s="65"/>
      <x:c r="C57" s="65"/>
      <x:c r="D57" s="65"/>
      <x:c r="E57" s="65"/>
      <x:c r="F57" s="65"/>
      <x:c r="G57" s="65"/>
      <x:c r="H57" s="65"/>
      <x:c r="I57" s="65"/>
      <x:c r="J57" s="65"/>
      <x:c r="K57" s="65"/>
      <x:c r="L57" s="65"/>
      <x:c r="M57" s="65"/>
      <x:c r="N57" s="65"/>
      <x:c r="O57" s="65"/>
      <x:c r="P57" s="65"/>
      <x:c r="Q57" s="65"/>
    </x:row>
    <x:row r="58">
      <x:c r="A58" s="65"/>
      <x:c r="B58" s="65"/>
      <x:c r="C58" s="65"/>
      <x:c r="D58" s="65"/>
      <x:c r="E58" s="65"/>
      <x:c r="F58" s="65"/>
      <x:c r="G58" s="65"/>
      <x:c r="H58" s="65"/>
      <x:c r="I58" s="65"/>
      <x:c r="J58" s="65"/>
      <x:c r="K58" s="65"/>
      <x:c r="L58" s="65"/>
      <x:c r="M58" s="65"/>
      <x:c r="N58" s="65"/>
      <x:c r="O58" s="65"/>
      <x:c r="P58" s="65"/>
      <x:c r="Q58" s="65"/>
    </x:row>
    <x:row r="59">
      <x:c r="A59" s="65"/>
      <x:c r="B59" s="65"/>
      <x:c r="C59" s="65"/>
      <x:c r="D59" s="65"/>
      <x:c r="E59" s="65"/>
      <x:c r="F59" s="65"/>
      <x:c r="G59" s="65"/>
      <x:c r="H59" s="65"/>
      <x:c r="I59" s="65"/>
      <x:c r="J59" s="65"/>
      <x:c r="K59" s="65"/>
      <x:c r="L59" s="65"/>
      <x:c r="M59" s="65"/>
      <x:c r="N59" s="65"/>
      <x:c r="O59" s="65"/>
      <x:c r="P59" s="65"/>
      <x:c r="Q59" s="65"/>
    </x:row>
    <x:row r="60">
      <x:c r="A60" s="65"/>
      <x:c r="B60" s="65"/>
      <x:c r="C60" s="65"/>
      <x:c r="D60" s="65"/>
      <x:c r="E60" s="65"/>
      <x:c r="F60" s="65"/>
      <x:c r="G60" s="65"/>
      <x:c r="H60" s="65"/>
      <x:c r="I60" s="65"/>
      <x:c r="J60" s="65"/>
      <x:c r="K60" s="65"/>
      <x:c r="L60" s="65"/>
      <x:c r="M60" s="65"/>
      <x:c r="N60" s="65"/>
      <x:c r="O60" s="65"/>
      <x:c r="P60" s="65"/>
      <x:c r="Q60" s="65"/>
    </x:row>
    <x:row r="61">
      <x:c r="A61" s="65"/>
      <x:c r="B61" s="65"/>
      <x:c r="C61" s="65"/>
      <x:c r="D61" s="65"/>
      <x:c r="E61" s="65"/>
      <x:c r="F61" s="65"/>
      <x:c r="G61" s="65"/>
      <x:c r="H61" s="65"/>
      <x:c r="I61" s="65"/>
      <x:c r="J61" s="65"/>
      <x:c r="K61" s="65"/>
      <x:c r="L61" s="65"/>
      <x:c r="M61" s="65"/>
      <x:c r="N61" s="65"/>
      <x:c r="O61" s="65"/>
      <x:c r="P61" s="65"/>
      <x:c r="Q61" s="65"/>
    </x:row>
    <x:row r="62">
      <x:c r="A62" s="65"/>
      <x:c r="B62" s="65"/>
      <x:c r="C62" s="65"/>
      <x:c r="D62" s="65"/>
      <x:c r="E62" s="65"/>
      <x:c r="F62" s="65"/>
      <x:c r="G62" s="65"/>
      <x:c r="H62" s="65"/>
      <x:c r="I62" s="65"/>
      <x:c r="J62" s="65"/>
      <x:c r="K62" s="65"/>
      <x:c r="L62" s="65"/>
      <x:c r="M62" s="65"/>
      <x:c r="N62" s="65"/>
      <x:c r="O62" s="65"/>
      <x:c r="P62" s="65"/>
      <x:c r="Q62" s="65"/>
    </x:row>
    <x:row r="63">
      <x:c r="A63" s="65"/>
      <x:c r="B63" s="65"/>
      <x:c r="C63" s="65"/>
      <x:c r="D63" s="65"/>
      <x:c r="E63" s="65"/>
      <x:c r="F63" s="65"/>
      <x:c r="G63" s="65"/>
      <x:c r="H63" s="65"/>
      <x:c r="I63" s="65"/>
      <x:c r="J63" s="65"/>
      <x:c r="K63" s="65"/>
      <x:c r="L63" s="65"/>
      <x:c r="M63" s="65"/>
      <x:c r="N63" s="65"/>
      <x:c r="O63" s="65"/>
      <x:c r="P63" s="65"/>
      <x:c r="Q63" s="65"/>
    </x:row>
    <x:row r="64">
      <x:c r="A64" s="65"/>
      <x:c r="B64" s="65"/>
      <x:c r="C64" s="65"/>
      <x:c r="D64" s="65"/>
      <x:c r="E64" s="65"/>
      <x:c r="F64" s="65"/>
      <x:c r="G64" s="65"/>
      <x:c r="H64" s="65"/>
      <x:c r="I64" s="65"/>
      <x:c r="J64" s="65"/>
      <x:c r="K64" s="65"/>
      <x:c r="L64" s="65"/>
      <x:c r="M64" s="65"/>
      <x:c r="N64" s="65"/>
      <x:c r="O64" s="65"/>
      <x:c r="P64" s="65"/>
      <x:c r="Q64" s="65"/>
    </x:row>
    <x:row r="65">
      <x:c r="A65" s="65"/>
      <x:c r="B65" s="65"/>
      <x:c r="C65" s="65"/>
      <x:c r="D65" s="65"/>
      <x:c r="E65" s="65"/>
      <x:c r="F65" s="65"/>
      <x:c r="G65" s="65"/>
      <x:c r="H65" s="65"/>
      <x:c r="I65" s="65"/>
      <x:c r="J65" s="65"/>
      <x:c r="K65" s="65"/>
      <x:c r="L65" s="65"/>
      <x:c r="M65" s="65"/>
      <x:c r="N65" s="65"/>
      <x:c r="O65" s="65"/>
      <x:c r="P65" s="65"/>
      <x:c r="Q65" s="65"/>
    </x:row>
    <x:row r="66">
      <x:c r="A66" s="65"/>
      <x:c r="B66" s="65"/>
      <x:c r="C66" s="65"/>
      <x:c r="D66" s="65"/>
      <x:c r="E66" s="65"/>
      <x:c r="F66" s="65"/>
      <x:c r="G66" s="65"/>
      <x:c r="H66" s="65"/>
      <x:c r="I66" s="65"/>
      <x:c r="J66" s="65"/>
      <x:c r="K66" s="65"/>
      <x:c r="L66" s="65"/>
      <x:c r="M66" s="65"/>
      <x:c r="N66" s="65"/>
      <x:c r="O66" s="65"/>
      <x:c r="P66" s="65"/>
      <x:c r="Q66" s="65"/>
    </x:row>
    <x:row r="67">
      <x:c r="A67" s="65"/>
      <x:c r="B67" s="65"/>
      <x:c r="C67" s="65"/>
      <x:c r="D67" s="65"/>
      <x:c r="E67" s="65"/>
      <x:c r="F67" s="65"/>
      <x:c r="G67" s="65"/>
      <x:c r="H67" s="65"/>
      <x:c r="I67" s="65"/>
      <x:c r="J67" s="65"/>
      <x:c r="K67" s="65"/>
      <x:c r="L67" s="65"/>
      <x:c r="M67" s="65"/>
      <x:c r="N67" s="65"/>
      <x:c r="O67" s="65"/>
      <x:c r="P67" s="65"/>
      <x:c r="Q67" s="65"/>
    </x:row>
    <x:row r="68">
      <x:c r="A68" s="65"/>
      <x:c r="B68" s="65"/>
      <x:c r="C68" s="65"/>
      <x:c r="D68" s="65"/>
      <x:c r="E68" s="65"/>
      <x:c r="F68" s="65"/>
      <x:c r="G68" s="65"/>
      <x:c r="H68" s="65"/>
      <x:c r="I68" s="65"/>
      <x:c r="J68" s="65"/>
      <x:c r="K68" s="65"/>
      <x:c r="L68" s="65"/>
      <x:c r="M68" s="65"/>
      <x:c r="N68" s="65"/>
      <x:c r="O68" s="65"/>
      <x:c r="P68" s="65"/>
      <x:c r="Q68" s="65"/>
    </x:row>
    <x:row r="69">
      <x:c r="A69" s="65"/>
      <x:c r="B69" s="65"/>
      <x:c r="C69" s="65"/>
      <x:c r="D69" s="65"/>
      <x:c r="E69" s="65"/>
      <x:c r="F69" s="65"/>
      <x:c r="G69" s="65"/>
      <x:c r="H69" s="65"/>
      <x:c r="I69" s="65"/>
      <x:c r="J69" s="65"/>
      <x:c r="K69" s="65"/>
      <x:c r="L69" s="65"/>
      <x:c r="M69" s="65"/>
      <x:c r="N69" s="65"/>
      <x:c r="O69" s="65"/>
      <x:c r="P69" s="65"/>
      <x:c r="Q69" s="65"/>
    </x:row>
    <x:row r="70">
      <x:c r="A70" s="65"/>
      <x:c r="B70" s="65"/>
      <x:c r="C70" s="65"/>
      <x:c r="D70" s="65"/>
      <x:c r="E70" s="65"/>
      <x:c r="F70" s="65"/>
      <x:c r="G70" s="65"/>
      <x:c r="H70" s="65"/>
      <x:c r="I70" s="65"/>
      <x:c r="J70" s="65"/>
      <x:c r="K70" s="65"/>
      <x:c r="L70" s="65"/>
      <x:c r="M70" s="65"/>
      <x:c r="N70" s="65"/>
      <x:c r="O70" s="65"/>
      <x:c r="P70" s="65"/>
      <x:c r="Q70" s="65"/>
    </x:row>
    <x:row r="71">
      <x:c r="A71" s="65"/>
      <x:c r="B71" s="65"/>
      <x:c r="C71" s="65"/>
      <x:c r="D71" s="65"/>
      <x:c r="E71" s="65"/>
      <x:c r="F71" s="65"/>
      <x:c r="G71" s="65"/>
      <x:c r="H71" s="65"/>
      <x:c r="I71" s="65"/>
      <x:c r="J71" s="65"/>
      <x:c r="K71" s="65"/>
      <x:c r="L71" s="65"/>
      <x:c r="M71" s="65"/>
      <x:c r="N71" s="65"/>
      <x:c r="O71" s="65"/>
      <x:c r="P71" s="65"/>
      <x:c r="Q71" s="65"/>
    </x:row>
    <x:row r="72">
      <x:c r="A72" s="65"/>
      <x:c r="B72" s="65"/>
      <x:c r="C72" s="65"/>
      <x:c r="D72" s="65"/>
      <x:c r="E72" s="65"/>
      <x:c r="F72" s="65"/>
      <x:c r="G72" s="65"/>
      <x:c r="H72" s="65"/>
      <x:c r="I72" s="65"/>
      <x:c r="J72" s="65"/>
      <x:c r="K72" s="65"/>
      <x:c r="L72" s="65"/>
      <x:c r="M72" s="65"/>
      <x:c r="N72" s="65"/>
      <x:c r="O72" s="65"/>
      <x:c r="P72" s="65"/>
      <x:c r="Q72" s="65"/>
    </x:row>
    <x:row r="73">
      <x:c r="A73" s="65"/>
      <x:c r="B73" s="65"/>
      <x:c r="C73" s="65"/>
      <x:c r="D73" s="65"/>
      <x:c r="E73" s="65"/>
      <x:c r="F73" s="65"/>
      <x:c r="G73" s="65"/>
      <x:c r="H73" s="65"/>
      <x:c r="I73" s="65"/>
      <x:c r="J73" s="65"/>
      <x:c r="K73" s="65"/>
      <x:c r="L73" s="65"/>
      <x:c r="M73" s="65"/>
      <x:c r="N73" s="65"/>
      <x:c r="O73" s="65"/>
      <x:c r="P73" s="65"/>
      <x:c r="Q73" s="65"/>
    </x:row>
    <x:row r="74">
      <x:c r="A74" s="65"/>
      <x:c r="B74" s="65"/>
      <x:c r="C74" s="65"/>
      <x:c r="D74" s="65"/>
      <x:c r="E74" s="65"/>
      <x:c r="F74" s="65"/>
      <x:c r="G74" s="65"/>
      <x:c r="H74" s="65"/>
      <x:c r="I74" s="65"/>
      <x:c r="J74" s="65"/>
      <x:c r="K74" s="65"/>
      <x:c r="L74" s="65"/>
      <x:c r="M74" s="65"/>
      <x:c r="N74" s="65"/>
      <x:c r="O74" s="65"/>
      <x:c r="P74" s="65"/>
      <x:c r="Q74" s="65"/>
    </x:row>
    <x:row r="75">
      <x:c r="A75" s="65"/>
      <x:c r="B75" s="65"/>
      <x:c r="C75" s="65"/>
      <x:c r="D75" s="65"/>
      <x:c r="E75" s="65"/>
      <x:c r="F75" s="65"/>
      <x:c r="G75" s="65"/>
      <x:c r="H75" s="65"/>
      <x:c r="I75" s="65"/>
      <x:c r="J75" s="65"/>
      <x:c r="K75" s="65"/>
      <x:c r="L75" s="65"/>
      <x:c r="M75" s="65"/>
      <x:c r="N75" s="65"/>
      <x:c r="O75" s="65"/>
      <x:c r="P75" s="65"/>
      <x:c r="Q75" s="65"/>
    </x:row>
    <x:row r="76">
      <x:c r="A76" s="65"/>
      <x:c r="B76" s="65"/>
      <x:c r="C76" s="65"/>
      <x:c r="D76" s="65"/>
      <x:c r="E76" s="65"/>
      <x:c r="F76" s="65"/>
      <x:c r="G76" s="65"/>
      <x:c r="H76" s="65"/>
      <x:c r="I76" s="65"/>
      <x:c r="J76" s="65"/>
      <x:c r="K76" s="65"/>
      <x:c r="L76" s="65"/>
      <x:c r="M76" s="65"/>
      <x:c r="N76" s="65"/>
      <x:c r="O76" s="65"/>
      <x:c r="P76" s="65"/>
      <x:c r="Q76" s="65"/>
    </x:row>
    <x:row r="77">
      <x:c r="A77" s="65"/>
      <x:c r="B77" s="65"/>
      <x:c r="C77" s="65"/>
      <x:c r="D77" s="65"/>
      <x:c r="E77" s="65"/>
      <x:c r="F77" s="65"/>
      <x:c r="G77" s="65"/>
      <x:c r="H77" s="65"/>
      <x:c r="I77" s="65"/>
      <x:c r="J77" s="65"/>
      <x:c r="K77" s="65"/>
      <x:c r="L77" s="65"/>
      <x:c r="M77" s="65"/>
      <x:c r="N77" s="65"/>
      <x:c r="O77" s="65"/>
      <x:c r="P77" s="65"/>
      <x:c r="Q77" s="65"/>
    </x:row>
    <x:row r="78">
      <x:c r="A78" s="65"/>
      <x:c r="B78" s="65"/>
      <x:c r="C78" s="65"/>
      <x:c r="D78" s="65"/>
      <x:c r="E78" s="65"/>
      <x:c r="F78" s="65"/>
      <x:c r="G78" s="65"/>
      <x:c r="H78" s="65"/>
      <x:c r="I78" s="65"/>
      <x:c r="J78" s="65"/>
      <x:c r="K78" s="65"/>
      <x:c r="L78" s="65"/>
      <x:c r="M78" s="65"/>
      <x:c r="N78" s="65"/>
      <x:c r="O78" s="65"/>
      <x:c r="P78" s="65"/>
      <x:c r="Q78" s="65"/>
    </x:row>
    <x:row r="79">
      <x:c r="A79" s="65"/>
      <x:c r="B79" s="65"/>
      <x:c r="C79" s="65"/>
      <x:c r="D79" s="65"/>
      <x:c r="E79" s="65"/>
      <x:c r="F79" s="65"/>
      <x:c r="G79" s="65"/>
      <x:c r="H79" s="65"/>
      <x:c r="I79" s="65"/>
      <x:c r="J79" s="65"/>
      <x:c r="K79" s="65"/>
      <x:c r="L79" s="65"/>
      <x:c r="M79" s="65"/>
      <x:c r="N79" s="65"/>
      <x:c r="O79" s="65"/>
      <x:c r="P79" s="65"/>
      <x:c r="Q79" s="65"/>
    </x:row>
    <x:row r="80">
      <x:c r="A80" s="65"/>
      <x:c r="B80" s="65"/>
      <x:c r="C80" s="65"/>
      <x:c r="D80" s="65"/>
      <x:c r="E80" s="65"/>
      <x:c r="F80" s="65"/>
      <x:c r="G80" s="65"/>
      <x:c r="H80" s="65"/>
      <x:c r="I80" s="65"/>
      <x:c r="J80" s="65"/>
      <x:c r="K80" s="65"/>
      <x:c r="L80" s="65"/>
      <x:c r="M80" s="65"/>
      <x:c r="N80" s="65"/>
      <x:c r="O80" s="65"/>
      <x:c r="P80" s="65"/>
      <x:c r="Q80" s="65"/>
    </x:row>
    <x:row r="81">
      <x:c r="A81" s="65"/>
      <x:c r="B81" s="65"/>
      <x:c r="C81" s="65"/>
      <x:c r="D81" s="65"/>
      <x:c r="E81" s="65"/>
      <x:c r="F81" s="65"/>
      <x:c r="G81" s="65"/>
      <x:c r="H81" s="65"/>
      <x:c r="I81" s="65"/>
      <x:c r="J81" s="65"/>
      <x:c r="K81" s="65"/>
      <x:c r="L81" s="65"/>
      <x:c r="M81" s="65"/>
      <x:c r="N81" s="65"/>
      <x:c r="O81" s="65"/>
      <x:c r="P81" s="65"/>
      <x:c r="Q81" s="65"/>
    </x:row>
    <x:row r="82">
      <x:c r="A82" s="65"/>
      <x:c r="B82" s="65"/>
      <x:c r="C82" s="65"/>
      <x:c r="D82" s="65"/>
      <x:c r="E82" s="65"/>
      <x:c r="F82" s="65"/>
      <x:c r="G82" s="65"/>
      <x:c r="H82" s="65"/>
      <x:c r="I82" s="65"/>
      <x:c r="J82" s="65"/>
      <x:c r="K82" s="65"/>
      <x:c r="L82" s="65"/>
      <x:c r="M82" s="65"/>
      <x:c r="N82" s="65"/>
      <x:c r="O82" s="65"/>
      <x:c r="P82" s="65"/>
      <x:c r="Q82" s="65"/>
    </x:row>
    <x:row r="83">
      <x:c r="A83" s="65"/>
      <x:c r="B83" s="65"/>
      <x:c r="C83" s="65"/>
      <x:c r="D83" s="65"/>
      <x:c r="E83" s="65"/>
      <x:c r="F83" s="65"/>
      <x:c r="G83" s="65"/>
      <x:c r="H83" s="65"/>
      <x:c r="I83" s="65"/>
      <x:c r="J83" s="65"/>
      <x:c r="K83" s="65"/>
      <x:c r="L83" s="65"/>
      <x:c r="M83" s="65"/>
      <x:c r="N83" s="65"/>
      <x:c r="O83" s="65"/>
      <x:c r="P83" s="65"/>
      <x:c r="Q83" s="65"/>
    </x:row>
    <x:row r="84">
      <x:c r="A84" s="65"/>
      <x:c r="B84" s="65"/>
      <x:c r="C84" s="65"/>
      <x:c r="D84" s="65"/>
      <x:c r="E84" s="65"/>
      <x:c r="F84" s="65"/>
      <x:c r="G84" s="65"/>
      <x:c r="H84" s="65"/>
      <x:c r="I84" s="65"/>
      <x:c r="J84" s="65"/>
      <x:c r="K84" s="65"/>
      <x:c r="L84" s="65"/>
      <x:c r="M84" s="65"/>
      <x:c r="N84" s="65"/>
      <x:c r="O84" s="65"/>
      <x:c r="P84" s="65"/>
      <x:c r="Q84" s="65"/>
    </x:row>
    <x:row r="85">
      <x:c r="A85" s="65"/>
      <x:c r="B85" s="65"/>
      <x:c r="C85" s="65"/>
      <x:c r="D85" s="65"/>
      <x:c r="E85" s="65"/>
      <x:c r="F85" s="65"/>
      <x:c r="G85" s="65"/>
      <x:c r="H85" s="65"/>
      <x:c r="I85" s="65"/>
      <x:c r="J85" s="65"/>
      <x:c r="K85" s="65"/>
      <x:c r="L85" s="65"/>
      <x:c r="M85" s="65"/>
      <x:c r="N85" s="65"/>
      <x:c r="O85" s="65"/>
      <x:c r="P85" s="65"/>
      <x:c r="Q85" s="65"/>
    </x:row>
    <x:row r="86">
      <x:c r="A86" s="65"/>
      <x:c r="B86" s="65"/>
      <x:c r="C86" s="65"/>
      <x:c r="D86" s="65"/>
      <x:c r="E86" s="65"/>
      <x:c r="F86" s="65"/>
      <x:c r="G86" s="65"/>
      <x:c r="H86" s="65"/>
      <x:c r="I86" s="65"/>
      <x:c r="J86" s="65"/>
      <x:c r="K86" s="65"/>
      <x:c r="L86" s="65"/>
      <x:c r="M86" s="65"/>
      <x:c r="N86" s="65"/>
      <x:c r="O86" s="65"/>
      <x:c r="P86" s="65"/>
      <x:c r="Q86" s="65"/>
    </x:row>
    <x:row r="87">
      <x:c r="A87" s="65"/>
      <x:c r="B87" s="65"/>
      <x:c r="C87" s="65"/>
      <x:c r="D87" s="65"/>
      <x:c r="E87" s="65"/>
      <x:c r="F87" s="65"/>
      <x:c r="G87" s="65"/>
      <x:c r="H87" s="65"/>
      <x:c r="I87" s="65"/>
      <x:c r="J87" s="65"/>
      <x:c r="K87" s="65"/>
      <x:c r="L87" s="65"/>
      <x:c r="M87" s="65"/>
      <x:c r="N87" s="65"/>
      <x:c r="O87" s="65"/>
      <x:c r="P87" s="65"/>
      <x:c r="Q87" s="65"/>
    </x:row>
    <x:row r="88">
      <x:c r="A88" s="65"/>
      <x:c r="B88" s="65"/>
      <x:c r="C88" s="65"/>
      <x:c r="D88" s="65"/>
      <x:c r="E88" s="65"/>
      <x:c r="F88" s="65"/>
      <x:c r="G88" s="65"/>
      <x:c r="H88" s="65"/>
      <x:c r="I88" s="65"/>
      <x:c r="J88" s="65"/>
      <x:c r="K88" s="65"/>
      <x:c r="L88" s="65"/>
      <x:c r="M88" s="65"/>
      <x:c r="N88" s="65"/>
      <x:c r="O88" s="65"/>
      <x:c r="P88" s="65"/>
      <x:c r="Q88" s="65"/>
    </x:row>
    <x:row r="89">
      <x:c r="A89" s="65"/>
      <x:c r="B89" s="65"/>
      <x:c r="C89" s="65"/>
      <x:c r="D89" s="65"/>
      <x:c r="E89" s="65"/>
      <x:c r="F89" s="65"/>
      <x:c r="G89" s="65"/>
      <x:c r="H89" s="65"/>
      <x:c r="I89" s="65"/>
      <x:c r="J89" s="65"/>
      <x:c r="K89" s="65"/>
      <x:c r="L89" s="65"/>
      <x:c r="M89" s="65"/>
      <x:c r="N89" s="65"/>
      <x:c r="O89" s="65"/>
      <x:c r="P89" s="65"/>
      <x:c r="Q89" s="65"/>
    </x:row>
    <x:row r="90">
      <x:c r="A90" s="65"/>
      <x:c r="B90" s="65"/>
      <x:c r="C90" s="65"/>
      <x:c r="D90" s="65"/>
      <x:c r="E90" s="65"/>
      <x:c r="F90" s="65"/>
      <x:c r="G90" s="65"/>
      <x:c r="H90" s="65"/>
      <x:c r="I90" s="65"/>
      <x:c r="J90" s="65"/>
      <x:c r="K90" s="65"/>
      <x:c r="L90" s="65"/>
      <x:c r="M90" s="65"/>
      <x:c r="N90" s="65"/>
      <x:c r="O90" s="65"/>
      <x:c r="P90" s="65"/>
      <x:c r="Q90" s="65"/>
    </x:row>
    <x:row r="91">
      <x:c r="A91" s="65"/>
      <x:c r="B91" s="65"/>
      <x:c r="C91" s="65"/>
      <x:c r="D91" s="65"/>
      <x:c r="E91" s="65"/>
      <x:c r="F91" s="65"/>
      <x:c r="G91" s="65"/>
      <x:c r="H91" s="65"/>
      <x:c r="I91" s="65"/>
      <x:c r="J91" s="65"/>
      <x:c r="K91" s="65"/>
      <x:c r="L91" s="65"/>
      <x:c r="M91" s="65"/>
      <x:c r="N91" s="65"/>
      <x:c r="O91" s="65"/>
      <x:c r="P91" s="65"/>
      <x:c r="Q91" s="65"/>
    </x:row>
    <x:row r="92">
      <x:c r="A92" s="65"/>
      <x:c r="B92" s="65"/>
      <x:c r="C92" s="65"/>
      <x:c r="D92" s="65"/>
      <x:c r="E92" s="65"/>
      <x:c r="F92" s="65"/>
      <x:c r="G92" s="65"/>
      <x:c r="H92" s="65"/>
      <x:c r="I92" s="65"/>
      <x:c r="J92" s="65"/>
      <x:c r="K92" s="65"/>
      <x:c r="L92" s="65"/>
      <x:c r="M92" s="65"/>
      <x:c r="N92" s="65"/>
      <x:c r="O92" s="65"/>
      <x:c r="P92" s="65"/>
      <x:c r="Q92" s="65"/>
    </x:row>
    <x:row r="93">
      <x:c r="A93" s="65"/>
      <x:c r="B93" s="65"/>
      <x:c r="C93" s="65"/>
      <x:c r="D93" s="65"/>
      <x:c r="E93" s="65"/>
      <x:c r="F93" s="65"/>
      <x:c r="G93" s="65"/>
      <x:c r="H93" s="65"/>
      <x:c r="I93" s="65"/>
      <x:c r="J93" s="65"/>
      <x:c r="K93" s="65"/>
      <x:c r="L93" s="65"/>
      <x:c r="M93" s="65"/>
      <x:c r="N93" s="65"/>
      <x:c r="O93" s="65"/>
      <x:c r="P93" s="65"/>
      <x:c r="Q93" s="65"/>
    </x:row>
    <x:row r="94">
      <x:c r="A94" s="65"/>
      <x:c r="B94" s="65"/>
      <x:c r="C94" s="65"/>
      <x:c r="D94" s="65"/>
      <x:c r="E94" s="65"/>
      <x:c r="F94" s="65"/>
      <x:c r="G94" s="65"/>
      <x:c r="H94" s="65"/>
      <x:c r="I94" s="65"/>
      <x:c r="J94" s="65"/>
      <x:c r="K94" s="65"/>
      <x:c r="L94" s="65"/>
      <x:c r="M94" s="65"/>
      <x:c r="N94" s="65"/>
      <x:c r="O94" s="65"/>
      <x:c r="P94" s="65"/>
      <x:c r="Q94" s="65"/>
    </x:row>
    <x:row r="95">
      <x:c r="A95" s="65"/>
      <x:c r="B95" s="65"/>
      <x:c r="C95" s="65"/>
      <x:c r="D95" s="65"/>
      <x:c r="E95" s="65"/>
      <x:c r="F95" s="65"/>
      <x:c r="G95" s="65"/>
      <x:c r="H95" s="65"/>
      <x:c r="I95" s="65"/>
      <x:c r="J95" s="65"/>
      <x:c r="K95" s="65"/>
      <x:c r="L95" s="65"/>
      <x:c r="M95" s="65"/>
      <x:c r="N95" s="65"/>
      <x:c r="O95" s="65"/>
      <x:c r="P95" s="65"/>
      <x:c r="Q95" s="65"/>
    </x:row>
    <x:row r="96">
      <x:c r="A96" s="65"/>
      <x:c r="B96" s="65"/>
      <x:c r="C96" s="65"/>
      <x:c r="D96" s="65"/>
      <x:c r="E96" s="65"/>
      <x:c r="F96" s="65"/>
      <x:c r="G96" s="65"/>
      <x:c r="H96" s="65"/>
      <x:c r="I96" s="65"/>
      <x:c r="J96" s="65"/>
      <x:c r="K96" s="65"/>
      <x:c r="L96" s="65"/>
      <x:c r="M96" s="65"/>
      <x:c r="N96" s="65"/>
      <x:c r="O96" s="65"/>
      <x:c r="P96" s="65"/>
      <x:c r="Q96" s="65"/>
    </x:row>
    <x:row r="97">
      <x:c r="A97" s="65"/>
      <x:c r="B97" s="65"/>
      <x:c r="C97" s="65"/>
      <x:c r="D97" s="65"/>
      <x:c r="E97" s="65"/>
      <x:c r="F97" s="65"/>
      <x:c r="G97" s="65"/>
      <x:c r="H97" s="65"/>
      <x:c r="I97" s="65"/>
      <x:c r="J97" s="65"/>
      <x:c r="K97" s="65"/>
      <x:c r="L97" s="65"/>
      <x:c r="M97" s="65"/>
      <x:c r="N97" s="65"/>
      <x:c r="O97" s="65"/>
      <x:c r="P97" s="65"/>
      <x:c r="Q97" s="65"/>
    </x:row>
    <x:row r="98">
      <x:c r="A98" s="65"/>
      <x:c r="B98" s="65"/>
      <x:c r="C98" s="65"/>
      <x:c r="D98" s="65"/>
      <x:c r="E98" s="65"/>
      <x:c r="F98" s="65"/>
      <x:c r="G98" s="65"/>
      <x:c r="H98" s="65"/>
      <x:c r="I98" s="65"/>
      <x:c r="J98" s="65"/>
      <x:c r="K98" s="65"/>
      <x:c r="L98" s="65"/>
      <x:c r="M98" s="65"/>
      <x:c r="N98" s="65"/>
      <x:c r="O98" s="65"/>
      <x:c r="P98" s="65"/>
      <x:c r="Q98" s="65"/>
    </x:row>
    <x:row r="99">
      <x:c r="A99" s="65"/>
      <x:c r="B99" s="65"/>
      <x:c r="C99" s="65"/>
      <x:c r="D99" s="65"/>
      <x:c r="E99" s="65"/>
      <x:c r="F99" s="65"/>
      <x:c r="G99" s="65"/>
      <x:c r="H99" s="65"/>
      <x:c r="I99" s="65"/>
      <x:c r="J99" s="65"/>
      <x:c r="K99" s="65"/>
      <x:c r="L99" s="65"/>
      <x:c r="M99" s="65"/>
      <x:c r="N99" s="65"/>
      <x:c r="O99" s="65"/>
      <x:c r="P99" s="65"/>
      <x:c r="Q99" s="65"/>
    </x:row>
    <x:row r="100">
      <x:c r="A100" s="65"/>
      <x:c r="B100" s="65"/>
      <x:c r="C100" s="65"/>
      <x:c r="D100" s="65"/>
      <x:c r="E100" s="65"/>
      <x:c r="F100" s="65"/>
      <x:c r="G100" s="65"/>
      <x:c r="H100" s="65"/>
      <x:c r="I100" s="65"/>
      <x:c r="J100" s="65"/>
      <x:c r="K100" s="65"/>
      <x:c r="L100" s="65"/>
      <x:c r="M100" s="65"/>
      <x:c r="N100" s="65"/>
      <x:c r="O100" s="65"/>
      <x:c r="P100" s="65"/>
      <x:c r="Q100" s="65"/>
    </x:row>
    <x:row r="101">
      <x:c r="A101" s="65"/>
      <x:c r="B101" s="65"/>
      <x:c r="C101" s="65"/>
      <x:c r="D101" s="65"/>
      <x:c r="E101" s="65"/>
      <x:c r="F101" s="65"/>
      <x:c r="G101" s="65"/>
      <x:c r="H101" s="65"/>
      <x:c r="I101" s="65"/>
      <x:c r="J101" s="65"/>
      <x:c r="K101" s="65"/>
      <x:c r="L101" s="65"/>
      <x:c r="M101" s="65"/>
      <x:c r="N101" s="65"/>
      <x:c r="O101" s="65"/>
      <x:c r="P101" s="65"/>
      <x:c r="Q101" s="65"/>
    </x:row>
    <x:row r="102">
      <x:c r="A102" s="65"/>
      <x:c r="B102" s="65"/>
      <x:c r="C102" s="65"/>
      <x:c r="D102" s="65"/>
      <x:c r="E102" s="65"/>
      <x:c r="F102" s="65"/>
      <x:c r="G102" s="65"/>
      <x:c r="H102" s="65"/>
      <x:c r="I102" s="65"/>
      <x:c r="J102" s="65"/>
      <x:c r="K102" s="65"/>
      <x:c r="L102" s="65"/>
      <x:c r="M102" s="65"/>
      <x:c r="N102" s="65"/>
      <x:c r="O102" s="65"/>
      <x:c r="P102" s="65"/>
      <x:c r="Q102" s="65"/>
    </x:row>
    <x:row r="103">
      <x:c r="A103" s="65"/>
      <x:c r="B103" s="65"/>
      <x:c r="C103" s="65"/>
      <x:c r="D103" s="65"/>
      <x:c r="E103" s="65"/>
      <x:c r="F103" s="65"/>
      <x:c r="G103" s="65"/>
      <x:c r="H103" s="65"/>
      <x:c r="I103" s="65"/>
      <x:c r="J103" s="65"/>
      <x:c r="K103" s="65"/>
      <x:c r="L103" s="65"/>
      <x:c r="M103" s="65"/>
      <x:c r="N103" s="65"/>
      <x:c r="O103" s="65"/>
      <x:c r="P103" s="65"/>
      <x:c r="Q103" s="65"/>
    </x:row>
    <x:row r="104">
      <x:c r="A104" s="65"/>
      <x:c r="B104" s="65"/>
      <x:c r="C104" s="65"/>
      <x:c r="D104" s="65"/>
      <x:c r="E104" s="65"/>
      <x:c r="F104" s="65"/>
      <x:c r="G104" s="65"/>
      <x:c r="H104" s="65"/>
      <x:c r="I104" s="65"/>
      <x:c r="J104" s="65"/>
      <x:c r="K104" s="65"/>
      <x:c r="L104" s="65"/>
      <x:c r="M104" s="65"/>
      <x:c r="N104" s="65"/>
      <x:c r="O104" s="65"/>
      <x:c r="P104" s="65"/>
      <x:c r="Q104" s="65"/>
    </x:row>
    <x:row r="105">
      <x:c r="A105" s="65"/>
      <x:c r="B105" s="65"/>
      <x:c r="C105" s="65"/>
      <x:c r="D105" s="65"/>
      <x:c r="E105" s="65"/>
      <x:c r="F105" s="65"/>
      <x:c r="G105" s="65"/>
      <x:c r="H105" s="65"/>
      <x:c r="I105" s="65"/>
      <x:c r="J105" s="65"/>
      <x:c r="K105" s="65"/>
      <x:c r="L105" s="65"/>
      <x:c r="M105" s="65"/>
      <x:c r="N105" s="65"/>
      <x:c r="O105" s="65"/>
      <x:c r="P105" s="65"/>
      <x:c r="Q105" s="65"/>
    </x:row>
    <x:row r="106">
      <x:c r="A106" s="65"/>
      <x:c r="B106" s="65"/>
      <x:c r="C106" s="65"/>
      <x:c r="D106" s="65"/>
      <x:c r="E106" s="65"/>
      <x:c r="F106" s="65"/>
      <x:c r="G106" s="65"/>
      <x:c r="H106" s="65"/>
      <x:c r="I106" s="65"/>
      <x:c r="J106" s="65"/>
      <x:c r="K106" s="65"/>
      <x:c r="L106" s="65"/>
      <x:c r="M106" s="65"/>
      <x:c r="N106" s="65"/>
      <x:c r="O106" s="65"/>
      <x:c r="P106" s="65"/>
      <x:c r="Q106" s="65"/>
    </x:row>
    <x:row r="107">
      <x:c r="A107" s="65"/>
      <x:c r="B107" s="65"/>
      <x:c r="C107" s="65"/>
      <x:c r="D107" s="65"/>
      <x:c r="E107" s="65"/>
      <x:c r="F107" s="65"/>
      <x:c r="G107" s="65"/>
      <x:c r="H107" s="65"/>
      <x:c r="I107" s="65"/>
      <x:c r="J107" s="65"/>
      <x:c r="K107" s="65"/>
      <x:c r="L107" s="65"/>
      <x:c r="M107" s="65"/>
      <x:c r="N107" s="65"/>
      <x:c r="O107" s="65"/>
      <x:c r="P107" s="65"/>
      <x:c r="Q107" s="65"/>
    </x:row>
    <x:row r="108">
      <x:c r="A108" s="65"/>
      <x:c r="B108" s="65"/>
      <x:c r="C108" s="65"/>
      <x:c r="D108" s="65"/>
      <x:c r="E108" s="65"/>
      <x:c r="F108" s="65"/>
      <x:c r="G108" s="65"/>
      <x:c r="H108" s="65"/>
      <x:c r="I108" s="65"/>
      <x:c r="J108" s="65"/>
      <x:c r="K108" s="65"/>
      <x:c r="L108" s="65"/>
      <x:c r="M108" s="65"/>
      <x:c r="N108" s="65"/>
      <x:c r="O108" s="65"/>
      <x:c r="P108" s="65"/>
      <x:c r="Q108" s="65"/>
    </x:row>
    <x:row r="109">
      <x:c r="A109" s="65"/>
      <x:c r="B109" s="65"/>
      <x:c r="C109" s="65"/>
      <x:c r="D109" s="65"/>
      <x:c r="E109" s="65"/>
      <x:c r="F109" s="65"/>
      <x:c r="G109" s="65"/>
      <x:c r="H109" s="65"/>
      <x:c r="I109" s="65"/>
      <x:c r="J109" s="65"/>
      <x:c r="K109" s="65"/>
      <x:c r="L109" s="65"/>
      <x:c r="M109" s="65"/>
      <x:c r="N109" s="65"/>
      <x:c r="O109" s="65"/>
      <x:c r="P109" s="65"/>
      <x:c r="Q109" s="65"/>
    </x:row>
    <x:row r="110">
      <x:c r="A110" s="65"/>
      <x:c r="B110" s="65"/>
      <x:c r="C110" s="65"/>
      <x:c r="D110" s="65"/>
      <x:c r="E110" s="65"/>
      <x:c r="F110" s="65"/>
      <x:c r="G110" s="65"/>
      <x:c r="H110" s="65"/>
      <x:c r="I110" s="65"/>
      <x:c r="J110" s="65"/>
      <x:c r="K110" s="65"/>
      <x:c r="L110" s="65"/>
      <x:c r="M110" s="65"/>
      <x:c r="N110" s="65"/>
      <x:c r="O110" s="65"/>
      <x:c r="P110" s="65"/>
      <x:c r="Q110" s="65"/>
    </x:row>
    <x:row r="111">
      <x:c r="A111" s="65"/>
      <x:c r="B111" s="65"/>
      <x:c r="C111" s="65"/>
      <x:c r="D111" s="65"/>
      <x:c r="E111" s="65"/>
      <x:c r="F111" s="65"/>
      <x:c r="G111" s="65"/>
      <x:c r="H111" s="65"/>
      <x:c r="I111" s="65"/>
      <x:c r="J111" s="65"/>
      <x:c r="K111" s="65"/>
      <x:c r="L111" s="65"/>
      <x:c r="M111" s="65"/>
      <x:c r="N111" s="65"/>
      <x:c r="O111" s="65"/>
      <x:c r="P111" s="65"/>
      <x:c r="Q111" s="65"/>
    </x:row>
    <x:row r="112">
      <x:c r="A112" s="65"/>
      <x:c r="B112" s="65"/>
      <x:c r="C112" s="65"/>
      <x:c r="D112" s="65"/>
      <x:c r="E112" s="65"/>
      <x:c r="F112" s="65"/>
      <x:c r="G112" s="65"/>
      <x:c r="H112" s="65"/>
      <x:c r="I112" s="65"/>
      <x:c r="J112" s="65"/>
      <x:c r="K112" s="65"/>
      <x:c r="L112" s="65"/>
      <x:c r="M112" s="65"/>
      <x:c r="N112" s="65"/>
      <x:c r="O112" s="65"/>
      <x:c r="P112" s="65"/>
      <x:c r="Q112" s="65"/>
    </x:row>
    <x:row r="113">
      <x:c r="A113" s="65"/>
      <x:c r="B113" s="65"/>
      <x:c r="C113" s="65"/>
      <x:c r="D113" s="65"/>
      <x:c r="E113" s="65"/>
      <x:c r="F113" s="65"/>
      <x:c r="G113" s="65"/>
      <x:c r="H113" s="65"/>
      <x:c r="I113" s="65"/>
      <x:c r="J113" s="65"/>
      <x:c r="K113" s="65"/>
      <x:c r="L113" s="65"/>
      <x:c r="M113" s="65"/>
      <x:c r="N113" s="65"/>
      <x:c r="O113" s="65"/>
      <x:c r="P113" s="65"/>
      <x:c r="Q113" s="65"/>
    </x:row>
    <x:row r="114">
      <x:c r="A114" s="65"/>
      <x:c r="B114" s="65"/>
      <x:c r="C114" s="65"/>
      <x:c r="D114" s="65"/>
      <x:c r="E114" s="65"/>
      <x:c r="F114" s="65"/>
      <x:c r="G114" s="65"/>
      <x:c r="H114" s="65"/>
      <x:c r="I114" s="65"/>
      <x:c r="J114" s="65"/>
      <x:c r="K114" s="65"/>
      <x:c r="L114" s="65"/>
      <x:c r="M114" s="65"/>
      <x:c r="N114" s="65"/>
      <x:c r="O114" s="65"/>
      <x:c r="P114" s="65"/>
      <x:c r="Q114" s="65"/>
    </x:row>
    <x:row r="115">
      <x:c r="A115" s="65"/>
      <x:c r="B115" s="65"/>
      <x:c r="C115" s="65"/>
      <x:c r="D115" s="65"/>
      <x:c r="E115" s="65"/>
      <x:c r="F115" s="65"/>
      <x:c r="G115" s="65"/>
      <x:c r="H115" s="65"/>
      <x:c r="I115" s="65"/>
      <x:c r="J115" s="65"/>
      <x:c r="K115" s="65"/>
      <x:c r="L115" s="65"/>
      <x:c r="M115" s="65"/>
      <x:c r="N115" s="65"/>
      <x:c r="O115" s="65"/>
      <x:c r="P115" s="65"/>
      <x:c r="Q115" s="65"/>
    </x:row>
    <x:row r="116">
      <x:c r="A116" s="65"/>
      <x:c r="B116" s="65"/>
      <x:c r="C116" s="65"/>
      <x:c r="D116" s="65"/>
      <x:c r="E116" s="65"/>
      <x:c r="F116" s="65"/>
      <x:c r="G116" s="65"/>
      <x:c r="H116" s="65"/>
      <x:c r="I116" s="65"/>
      <x:c r="J116" s="65"/>
      <x:c r="K116" s="65"/>
      <x:c r="L116" s="65"/>
      <x:c r="M116" s="65"/>
      <x:c r="N116" s="65"/>
      <x:c r="O116" s="65"/>
      <x:c r="P116" s="65"/>
      <x:c r="Q116" s="65"/>
    </x:row>
    <x:row r="117">
      <x:c r="A117" s="65"/>
      <x:c r="B117" s="65"/>
      <x:c r="C117" s="65"/>
      <x:c r="D117" s="65"/>
      <x:c r="E117" s="65"/>
      <x:c r="F117" s="65"/>
      <x:c r="G117" s="65"/>
      <x:c r="H117" s="65"/>
      <x:c r="I117" s="65"/>
      <x:c r="J117" s="65"/>
      <x:c r="K117" s="65"/>
      <x:c r="L117" s="65"/>
      <x:c r="M117" s="65"/>
      <x:c r="N117" s="65"/>
      <x:c r="O117" s="65"/>
      <x:c r="P117" s="65"/>
      <x:c r="Q117" s="65"/>
    </x:row>
    <x:row r="118">
      <x:c r="A118" s="65"/>
      <x:c r="B118" s="65"/>
      <x:c r="C118" s="65"/>
      <x:c r="D118" s="65"/>
      <x:c r="E118" s="65"/>
      <x:c r="F118" s="65"/>
      <x:c r="G118" s="65"/>
      <x:c r="H118" s="65"/>
      <x:c r="I118" s="65"/>
      <x:c r="J118" s="65"/>
      <x:c r="K118" s="65"/>
      <x:c r="L118" s="65"/>
      <x:c r="M118" s="65"/>
      <x:c r="N118" s="65"/>
      <x:c r="O118" s="65"/>
      <x:c r="P118" s="65"/>
      <x:c r="Q118" s="65"/>
    </x:row>
    <x:row r="119">
      <x:c r="A119" s="65"/>
      <x:c r="B119" s="65"/>
      <x:c r="C119" s="65"/>
      <x:c r="D119" s="65"/>
      <x:c r="E119" s="65"/>
      <x:c r="F119" s="65"/>
      <x:c r="G119" s="65"/>
      <x:c r="H119" s="65"/>
      <x:c r="I119" s="65"/>
      <x:c r="J119" s="65"/>
      <x:c r="K119" s="65"/>
      <x:c r="L119" s="65"/>
      <x:c r="M119" s="65"/>
      <x:c r="N119" s="65"/>
      <x:c r="O119" s="65"/>
      <x:c r="P119" s="65"/>
      <x:c r="Q119" s="65"/>
    </x:row>
    <x:row r="120">
      <x:c r="A120" s="65"/>
      <x:c r="B120" s="65"/>
      <x:c r="C120" s="65"/>
      <x:c r="D120" s="65"/>
      <x:c r="E120" s="65"/>
      <x:c r="F120" s="65"/>
      <x:c r="G120" s="65"/>
      <x:c r="H120" s="65"/>
      <x:c r="I120" s="65"/>
      <x:c r="J120" s="65"/>
      <x:c r="K120" s="65"/>
      <x:c r="L120" s="65"/>
      <x:c r="M120" s="65"/>
      <x:c r="N120" s="65"/>
      <x:c r="O120" s="65"/>
      <x:c r="P120" s="65"/>
      <x:c r="Q120" s="65"/>
    </x:row>
    <x:row r="121">
      <x:c r="A121" s="65"/>
      <x:c r="B121" s="65"/>
      <x:c r="C121" s="65"/>
      <x:c r="D121" s="65"/>
      <x:c r="E121" s="65"/>
      <x:c r="F121" s="65"/>
      <x:c r="G121" s="65"/>
      <x:c r="H121" s="65"/>
      <x:c r="I121" s="65"/>
      <x:c r="J121" s="65"/>
      <x:c r="K121" s="65"/>
      <x:c r="L121" s="65"/>
      <x:c r="M121" s="65"/>
      <x:c r="N121" s="65"/>
      <x:c r="O121" s="65"/>
      <x:c r="P121" s="65"/>
      <x:c r="Q121" s="65"/>
    </x:row>
    <x:row r="122">
      <x:c r="A122" s="65"/>
      <x:c r="B122" s="65"/>
      <x:c r="C122" s="65"/>
      <x:c r="D122" s="65"/>
      <x:c r="E122" s="65"/>
      <x:c r="F122" s="65"/>
      <x:c r="G122" s="65"/>
      <x:c r="H122" s="65"/>
      <x:c r="I122" s="65"/>
      <x:c r="J122" s="65"/>
      <x:c r="K122" s="65"/>
      <x:c r="L122" s="65"/>
      <x:c r="M122" s="65"/>
      <x:c r="N122" s="65"/>
      <x:c r="O122" s="65"/>
      <x:c r="P122" s="65"/>
      <x:c r="Q122" s="65"/>
    </x:row>
    <x:row r="123">
      <x:c r="A123" s="65"/>
      <x:c r="B123" s="65"/>
      <x:c r="C123" s="65"/>
      <x:c r="D123" s="65"/>
      <x:c r="E123" s="65"/>
      <x:c r="F123" s="65"/>
      <x:c r="G123" s="65"/>
      <x:c r="H123" s="65"/>
      <x:c r="I123" s="65"/>
      <x:c r="J123" s="65"/>
      <x:c r="K123" s="65"/>
      <x:c r="L123" s="65"/>
      <x:c r="M123" s="65"/>
      <x:c r="N123" s="65"/>
      <x:c r="O123" s="65"/>
      <x:c r="P123" s="65"/>
      <x:c r="Q123" s="65"/>
    </x:row>
    <x:row r="124">
      <x:c r="A124" s="65"/>
      <x:c r="B124" s="65"/>
      <x:c r="C124" s="65"/>
      <x:c r="D124" s="65"/>
      <x:c r="E124" s="65"/>
      <x:c r="F124" s="65"/>
      <x:c r="G124" s="65"/>
      <x:c r="H124" s="65"/>
      <x:c r="I124" s="65"/>
      <x:c r="J124" s="65"/>
      <x:c r="K124" s="65"/>
      <x:c r="L124" s="65"/>
      <x:c r="M124" s="65"/>
      <x:c r="N124" s="65"/>
      <x:c r="O124" s="65"/>
      <x:c r="P124" s="65"/>
      <x:c r="Q124" s="65"/>
    </x:row>
    <x:row r="125">
      <x:c r="A125" s="65"/>
      <x:c r="B125" s="65"/>
      <x:c r="C125" s="65"/>
      <x:c r="D125" s="65"/>
      <x:c r="E125" s="65"/>
      <x:c r="F125" s="65"/>
      <x:c r="G125" s="65"/>
      <x:c r="H125" s="65"/>
      <x:c r="I125" s="65"/>
      <x:c r="J125" s="65"/>
      <x:c r="K125" s="65"/>
      <x:c r="L125" s="65"/>
      <x:c r="M125" s="65"/>
      <x:c r="N125" s="65"/>
      <x:c r="O125" s="65"/>
      <x:c r="P125" s="65"/>
      <x:c r="Q125" s="65"/>
    </x:row>
    <x:row r="126">
      <x:c r="A126" s="65"/>
      <x:c r="B126" s="65"/>
      <x:c r="C126" s="65"/>
      <x:c r="D126" s="65"/>
      <x:c r="E126" s="65"/>
      <x:c r="F126" s="65"/>
      <x:c r="G126" s="65"/>
      <x:c r="H126" s="65"/>
      <x:c r="I126" s="65"/>
      <x:c r="J126" s="65"/>
      <x:c r="K126" s="65"/>
      <x:c r="L126" s="65"/>
      <x:c r="M126" s="65"/>
      <x:c r="N126" s="65"/>
      <x:c r="O126" s="65"/>
      <x:c r="P126" s="65"/>
      <x:c r="Q126" s="65"/>
    </x:row>
    <x:row r="127">
      <x:c r="A127" s="65"/>
      <x:c r="B127" s="65"/>
      <x:c r="C127" s="65"/>
      <x:c r="D127" s="65"/>
      <x:c r="E127" s="65"/>
      <x:c r="F127" s="65"/>
      <x:c r="G127" s="65"/>
      <x:c r="H127" s="65"/>
      <x:c r="I127" s="65"/>
      <x:c r="J127" s="65"/>
      <x:c r="K127" s="65"/>
      <x:c r="L127" s="65"/>
      <x:c r="M127" s="65"/>
      <x:c r="N127" s="65"/>
      <x:c r="O127" s="65"/>
      <x:c r="P127" s="65"/>
      <x:c r="Q127" s="65"/>
    </x:row>
    <x:row r="128">
      <x:c r="A128" s="65"/>
      <x:c r="B128" s="65"/>
      <x:c r="C128" s="65"/>
      <x:c r="D128" s="65"/>
      <x:c r="E128" s="65"/>
      <x:c r="F128" s="65"/>
      <x:c r="G128" s="65"/>
      <x:c r="H128" s="65"/>
      <x:c r="I128" s="65"/>
      <x:c r="J128" s="65"/>
      <x:c r="K128" s="65"/>
      <x:c r="L128" s="65"/>
      <x:c r="M128" s="65"/>
      <x:c r="N128" s="65"/>
      <x:c r="O128" s="65"/>
      <x:c r="P128" s="65"/>
      <x:c r="Q128" s="65"/>
    </x:row>
    <x:row r="129">
      <x:c r="A129" s="65"/>
      <x:c r="B129" s="65"/>
      <x:c r="C129" s="65"/>
      <x:c r="D129" s="65"/>
      <x:c r="E129" s="65"/>
      <x:c r="F129" s="65"/>
      <x:c r="G129" s="65"/>
      <x:c r="H129" s="65"/>
      <x:c r="I129" s="65"/>
      <x:c r="J129" s="65"/>
      <x:c r="K129" s="65"/>
      <x:c r="L129" s="65"/>
      <x:c r="M129" s="65"/>
      <x:c r="N129" s="65"/>
      <x:c r="O129" s="65"/>
      <x:c r="P129" s="65"/>
      <x:c r="Q129" s="65"/>
    </x:row>
    <x:row r="130">
      <x:c r="A130" s="65"/>
      <x:c r="B130" s="65"/>
      <x:c r="C130" s="65"/>
      <x:c r="D130" s="65"/>
      <x:c r="E130" s="65"/>
      <x:c r="F130" s="65"/>
      <x:c r="G130" s="65"/>
      <x:c r="H130" s="65"/>
      <x:c r="I130" s="65"/>
      <x:c r="J130" s="65"/>
      <x:c r="K130" s="65"/>
      <x:c r="L130" s="65"/>
      <x:c r="M130" s="65"/>
      <x:c r="N130" s="65"/>
      <x:c r="O130" s="65"/>
      <x:c r="P130" s="65"/>
      <x:c r="Q130" s="65"/>
    </x:row>
    <x:row r="131">
      <x:c r="A131" s="65"/>
      <x:c r="B131" s="65"/>
      <x:c r="C131" s="65"/>
      <x:c r="D131" s="65"/>
      <x:c r="E131" s="65"/>
      <x:c r="F131" s="65"/>
      <x:c r="G131" s="65"/>
      <x:c r="H131" s="65"/>
      <x:c r="I131" s="65"/>
      <x:c r="J131" s="65"/>
      <x:c r="K131" s="65"/>
      <x:c r="L131" s="65"/>
      <x:c r="M131" s="65"/>
      <x:c r="N131" s="65"/>
      <x:c r="O131" s="65"/>
      <x:c r="P131" s="65"/>
      <x:c r="Q131" s="65"/>
    </x:row>
    <x:row r="132">
      <x:c r="A132" s="65"/>
      <x:c r="B132" s="65"/>
      <x:c r="C132" s="65"/>
      <x:c r="D132" s="65"/>
      <x:c r="E132" s="65"/>
      <x:c r="F132" s="65"/>
      <x:c r="G132" s="65"/>
      <x:c r="H132" s="65"/>
      <x:c r="I132" s="65"/>
      <x:c r="J132" s="65"/>
      <x:c r="K132" s="65"/>
      <x:c r="L132" s="65"/>
      <x:c r="M132" s="65"/>
      <x:c r="N132" s="65"/>
      <x:c r="O132" s="65"/>
      <x:c r="P132" s="65"/>
      <x:c r="Q132" s="65"/>
    </x:row>
    <x:row r="133">
      <x:c r="A133" s="65"/>
      <x:c r="B133" s="65"/>
      <x:c r="C133" s="65"/>
      <x:c r="D133" s="65"/>
      <x:c r="E133" s="65"/>
      <x:c r="F133" s="65"/>
      <x:c r="G133" s="65"/>
      <x:c r="H133" s="65"/>
      <x:c r="I133" s="65"/>
      <x:c r="J133" s="65"/>
      <x:c r="K133" s="65"/>
      <x:c r="L133" s="65"/>
      <x:c r="M133" s="65"/>
      <x:c r="N133" s="65"/>
      <x:c r="O133" s="65"/>
      <x:c r="P133" s="65"/>
      <x:c r="Q133" s="65"/>
    </x:row>
    <x:row r="134">
      <x:c r="A134" s="65"/>
      <x:c r="B134" s="65"/>
      <x:c r="C134" s="65"/>
      <x:c r="D134" s="65"/>
      <x:c r="E134" s="65"/>
      <x:c r="F134" s="65"/>
      <x:c r="G134" s="65"/>
      <x:c r="H134" s="65"/>
      <x:c r="I134" s="65"/>
      <x:c r="J134" s="65"/>
      <x:c r="K134" s="65"/>
      <x:c r="L134" s="65"/>
      <x:c r="M134" s="65"/>
      <x:c r="N134" s="65"/>
      <x:c r="O134" s="65"/>
      <x:c r="P134" s="65"/>
      <x:c r="Q134" s="65"/>
    </x:row>
    <x:row r="135">
      <x:c r="A135" s="65"/>
      <x:c r="B135" s="65"/>
      <x:c r="C135" s="65"/>
      <x:c r="D135" s="65"/>
      <x:c r="E135" s="65"/>
      <x:c r="F135" s="65"/>
      <x:c r="G135" s="65"/>
      <x:c r="H135" s="65"/>
      <x:c r="I135" s="65"/>
      <x:c r="J135" s="65"/>
      <x:c r="K135" s="65"/>
      <x:c r="L135" s="65"/>
      <x:c r="M135" s="65"/>
      <x:c r="N135" s="65"/>
      <x:c r="O135" s="65"/>
      <x:c r="P135" s="65"/>
      <x:c r="Q135" s="65"/>
    </x:row>
    <x:row r="136">
      <x:c r="A136" s="65"/>
      <x:c r="B136" s="65"/>
      <x:c r="C136" s="65"/>
      <x:c r="D136" s="65"/>
      <x:c r="E136" s="65"/>
      <x:c r="F136" s="65"/>
      <x:c r="G136" s="65"/>
      <x:c r="H136" s="65"/>
      <x:c r="I136" s="65"/>
      <x:c r="J136" s="65"/>
      <x:c r="K136" s="65"/>
      <x:c r="L136" s="65"/>
      <x:c r="M136" s="65"/>
      <x:c r="N136" s="65"/>
      <x:c r="O136" s="65"/>
      <x:c r="P136" s="65"/>
      <x:c r="Q136" s="65"/>
    </x:row>
    <x:row r="137">
      <x:c r="A137" s="65"/>
      <x:c r="B137" s="65"/>
      <x:c r="C137" s="65"/>
      <x:c r="D137" s="65"/>
      <x:c r="E137" s="65"/>
      <x:c r="F137" s="65"/>
      <x:c r="G137" s="65"/>
      <x:c r="H137" s="65"/>
      <x:c r="I137" s="65"/>
      <x:c r="J137" s="65"/>
      <x:c r="K137" s="65"/>
      <x:c r="L137" s="65"/>
      <x:c r="M137" s="65"/>
      <x:c r="N137" s="65"/>
      <x:c r="O137" s="65"/>
      <x:c r="P137" s="65"/>
      <x:c r="Q137" s="65"/>
    </x:row>
    <x:row r="138">
      <x:c r="A138" s="65"/>
      <x:c r="B138" s="65"/>
      <x:c r="C138" s="65"/>
      <x:c r="D138" s="65"/>
      <x:c r="E138" s="65"/>
      <x:c r="F138" s="65"/>
      <x:c r="G138" s="65"/>
      <x:c r="H138" s="65"/>
      <x:c r="I138" s="65"/>
      <x:c r="J138" s="65"/>
      <x:c r="K138" s="65"/>
      <x:c r="L138" s="65"/>
      <x:c r="M138" s="65"/>
      <x:c r="N138" s="65"/>
      <x:c r="O138" s="65"/>
      <x:c r="P138" s="65"/>
      <x:c r="Q138" s="65"/>
    </x:row>
    <x:row r="139">
      <x:c r="A139" s="65"/>
      <x:c r="B139" s="65"/>
      <x:c r="C139" s="65"/>
      <x:c r="D139" s="65"/>
      <x:c r="E139" s="65"/>
      <x:c r="F139" s="65"/>
      <x:c r="G139" s="65"/>
      <x:c r="H139" s="65"/>
      <x:c r="I139" s="65"/>
      <x:c r="J139" s="65"/>
      <x:c r="K139" s="65"/>
      <x:c r="L139" s="65"/>
      <x:c r="M139" s="65"/>
      <x:c r="N139" s="65"/>
      <x:c r="O139" s="65"/>
      <x:c r="P139" s="65"/>
      <x:c r="Q139" s="65"/>
    </x:row>
    <x:row r="140">
      <x:c r="A140" s="65"/>
      <x:c r="B140" s="65"/>
      <x:c r="C140" s="65"/>
      <x:c r="D140" s="65"/>
      <x:c r="E140" s="65"/>
      <x:c r="F140" s="65"/>
      <x:c r="G140" s="65"/>
      <x:c r="H140" s="65"/>
      <x:c r="I140" s="65"/>
      <x:c r="J140" s="65"/>
      <x:c r="K140" s="65"/>
      <x:c r="L140" s="65"/>
      <x:c r="M140" s="65"/>
      <x:c r="N140" s="65"/>
      <x:c r="O140" s="65"/>
      <x:c r="P140" s="65"/>
      <x:c r="Q140" s="65"/>
    </x:row>
    <x:row r="141">
      <x:c r="A141" s="65"/>
      <x:c r="B141" s="65"/>
      <x:c r="C141" s="65"/>
      <x:c r="D141" s="65"/>
      <x:c r="E141" s="65"/>
      <x:c r="F141" s="65"/>
      <x:c r="G141" s="65"/>
      <x:c r="H141" s="65"/>
      <x:c r="I141" s="65"/>
      <x:c r="J141" s="65"/>
      <x:c r="K141" s="65"/>
      <x:c r="L141" s="65"/>
      <x:c r="M141" s="65"/>
      <x:c r="N141" s="65"/>
      <x:c r="O141" s="65"/>
      <x:c r="P141" s="65"/>
      <x:c r="Q141" s="65"/>
    </x:row>
    <x:row r="142">
      <x:c r="A142" s="65"/>
      <x:c r="B142" s="65"/>
      <x:c r="C142" s="65"/>
      <x:c r="D142" s="65"/>
      <x:c r="E142" s="65"/>
      <x:c r="F142" s="65"/>
      <x:c r="G142" s="65"/>
      <x:c r="H142" s="65"/>
      <x:c r="I142" s="65"/>
      <x:c r="J142" s="65"/>
      <x:c r="K142" s="65"/>
      <x:c r="L142" s="65"/>
      <x:c r="M142" s="65"/>
      <x:c r="N142" s="65"/>
      <x:c r="O142" s="65"/>
      <x:c r="P142" s="65"/>
      <x:c r="Q142" s="65"/>
    </x:row>
    <x:row r="143">
      <x:c r="A143" s="65"/>
      <x:c r="B143" s="65"/>
      <x:c r="C143" s="65"/>
      <x:c r="D143" s="65"/>
      <x:c r="E143" s="65"/>
      <x:c r="F143" s="65"/>
      <x:c r="G143" s="65"/>
      <x:c r="H143" s="65"/>
      <x:c r="I143" s="65"/>
      <x:c r="J143" s="65"/>
      <x:c r="K143" s="65"/>
      <x:c r="L143" s="65"/>
      <x:c r="M143" s="65"/>
      <x:c r="N143" s="65"/>
      <x:c r="O143" s="65"/>
      <x:c r="P143" s="65"/>
      <x:c r="Q143" s="65"/>
    </x:row>
    <x:row r="144">
      <x:c r="A144" s="65"/>
      <x:c r="B144" s="65"/>
      <x:c r="C144" s="65"/>
      <x:c r="D144" s="65"/>
      <x:c r="E144" s="65"/>
      <x:c r="F144" s="65"/>
      <x:c r="G144" s="65"/>
      <x:c r="H144" s="65"/>
      <x:c r="I144" s="65"/>
      <x:c r="J144" s="65"/>
      <x:c r="K144" s="65"/>
      <x:c r="L144" s="65"/>
      <x:c r="M144" s="65"/>
      <x:c r="N144" s="65"/>
      <x:c r="O144" s="65"/>
      <x:c r="P144" s="65"/>
      <x:c r="Q144" s="65"/>
    </x:row>
    <x:row r="145">
      <x:c r="A145" s="65"/>
      <x:c r="B145" s="65"/>
      <x:c r="C145" s="65"/>
      <x:c r="D145" s="65"/>
      <x:c r="E145" s="65"/>
      <x:c r="F145" s="65"/>
      <x:c r="G145" s="65"/>
      <x:c r="H145" s="65"/>
      <x:c r="I145" s="65"/>
      <x:c r="J145" s="65"/>
      <x:c r="K145" s="65"/>
      <x:c r="L145" s="65"/>
      <x:c r="M145" s="65"/>
      <x:c r="N145" s="65"/>
      <x:c r="O145" s="65"/>
      <x:c r="P145" s="65"/>
      <x:c r="Q145" s="65"/>
    </x:row>
    <x:row r="146">
      <x:c r="A146" s="65"/>
      <x:c r="B146" s="65"/>
      <x:c r="C146" s="65"/>
      <x:c r="D146" s="65"/>
      <x:c r="E146" s="65"/>
      <x:c r="F146" s="65"/>
      <x:c r="G146" s="65"/>
      <x:c r="H146" s="65"/>
      <x:c r="I146" s="65"/>
      <x:c r="J146" s="65"/>
      <x:c r="K146" s="65"/>
      <x:c r="L146" s="65"/>
      <x:c r="M146" s="65"/>
      <x:c r="N146" s="65"/>
      <x:c r="O146" s="65"/>
      <x:c r="P146" s="65"/>
      <x:c r="Q146" s="65"/>
    </x:row>
    <x:row r="147">
      <x:c r="A147" s="65"/>
      <x:c r="B147" s="65"/>
      <x:c r="C147" s="65"/>
      <x:c r="D147" s="65"/>
      <x:c r="E147" s="65"/>
      <x:c r="F147" s="65"/>
      <x:c r="G147" s="65"/>
      <x:c r="H147" s="65"/>
      <x:c r="I147" s="65"/>
      <x:c r="J147" s="65"/>
      <x:c r="K147" s="65"/>
      <x:c r="L147" s="65"/>
      <x:c r="M147" s="65"/>
      <x:c r="N147" s="65"/>
      <x:c r="O147" s="65"/>
      <x:c r="P147" s="65"/>
      <x:c r="Q147" s="65"/>
    </x:row>
    <x:row r="148">
      <x:c r="A148" s="65"/>
      <x:c r="B148" s="65"/>
      <x:c r="C148" s="65"/>
      <x:c r="D148" s="65"/>
      <x:c r="E148" s="65"/>
      <x:c r="F148" s="65"/>
      <x:c r="G148" s="65"/>
      <x:c r="H148" s="65"/>
      <x:c r="I148" s="65"/>
      <x:c r="J148" s="65"/>
      <x:c r="K148" s="65"/>
      <x:c r="L148" s="65"/>
      <x:c r="M148" s="65"/>
      <x:c r="N148" s="65"/>
      <x:c r="O148" s="65"/>
      <x:c r="P148" s="65"/>
      <x:c r="Q148" s="65"/>
    </x:row>
    <x:row r="149">
      <x:c r="A149" s="65"/>
      <x:c r="B149" s="65"/>
      <x:c r="C149" s="65"/>
      <x:c r="D149" s="65"/>
      <x:c r="E149" s="65"/>
      <x:c r="F149" s="65"/>
      <x:c r="G149" s="65"/>
      <x:c r="H149" s="65"/>
      <x:c r="I149" s="65"/>
      <x:c r="J149" s="65"/>
      <x:c r="K149" s="65"/>
      <x:c r="L149" s="65"/>
      <x:c r="M149" s="65"/>
      <x:c r="N149" s="65"/>
      <x:c r="O149" s="65"/>
      <x:c r="P149" s="65"/>
      <x:c r="Q149" s="65"/>
    </x:row>
    <x:row r="150">
      <x:c r="A150" s="65"/>
      <x:c r="B150" s="65"/>
      <x:c r="C150" s="65"/>
      <x:c r="D150" s="65"/>
      <x:c r="E150" s="65"/>
      <x:c r="F150" s="65"/>
      <x:c r="G150" s="65"/>
      <x:c r="H150" s="65"/>
      <x:c r="I150" s="65"/>
      <x:c r="J150" s="65"/>
      <x:c r="K150" s="65"/>
      <x:c r="L150" s="65"/>
      <x:c r="M150" s="65"/>
      <x:c r="N150" s="65"/>
      <x:c r="O150" s="65"/>
      <x:c r="P150" s="65"/>
      <x:c r="Q150" s="65"/>
    </x:row>
    <x:row r="151">
      <x:c r="A151" s="65"/>
      <x:c r="B151" s="65"/>
      <x:c r="C151" s="65"/>
      <x:c r="D151" s="65"/>
      <x:c r="E151" s="65"/>
      <x:c r="F151" s="65"/>
      <x:c r="G151" s="65"/>
      <x:c r="H151" s="65"/>
      <x:c r="I151" s="65"/>
      <x:c r="J151" s="65"/>
      <x:c r="K151" s="65"/>
      <x:c r="L151" s="65"/>
      <x:c r="M151" s="65"/>
      <x:c r="N151" s="65"/>
      <x:c r="O151" s="65"/>
      <x:c r="P151" s="65"/>
      <x:c r="Q151" s="65"/>
    </x:row>
    <x:row r="152">
      <x:c r="A152" s="65"/>
      <x:c r="B152" s="65"/>
      <x:c r="C152" s="65"/>
      <x:c r="D152" s="65"/>
      <x:c r="E152" s="65"/>
      <x:c r="F152" s="65"/>
      <x:c r="G152" s="65"/>
      <x:c r="H152" s="65"/>
      <x:c r="I152" s="65"/>
      <x:c r="J152" s="65"/>
      <x:c r="K152" s="65"/>
      <x:c r="L152" s="65"/>
      <x:c r="M152" s="65"/>
      <x:c r="N152" s="65"/>
      <x:c r="O152" s="65"/>
      <x:c r="P152" s="65"/>
      <x:c r="Q152" s="65"/>
    </x:row>
    <x:row r="153">
      <x:c r="A153" s="65"/>
      <x:c r="B153" s="65"/>
      <x:c r="C153" s="65"/>
      <x:c r="D153" s="65"/>
      <x:c r="E153" s="65"/>
      <x:c r="F153" s="65"/>
      <x:c r="G153" s="65"/>
      <x:c r="H153" s="65"/>
      <x:c r="I153" s="65"/>
      <x:c r="J153" s="65"/>
      <x:c r="K153" s="65"/>
      <x:c r="L153" s="65"/>
      <x:c r="M153" s="65"/>
      <x:c r="N153" s="65"/>
      <x:c r="O153" s="65"/>
      <x:c r="P153" s="65"/>
      <x:c r="Q153" s="65"/>
    </x:row>
    <x:row r="154">
      <x:c r="A154" s="65"/>
      <x:c r="B154" s="65"/>
      <x:c r="C154" s="65"/>
      <x:c r="D154" s="65"/>
      <x:c r="E154" s="65"/>
      <x:c r="F154" s="65"/>
      <x:c r="G154" s="65"/>
      <x:c r="H154" s="65"/>
      <x:c r="I154" s="65"/>
      <x:c r="J154" s="65"/>
      <x:c r="K154" s="65"/>
      <x:c r="L154" s="65"/>
      <x:c r="M154" s="65"/>
      <x:c r="N154" s="65"/>
      <x:c r="O154" s="65"/>
      <x:c r="P154" s="65"/>
      <x:c r="Q154" s="65"/>
    </x:row>
    <x:row r="155">
      <x:c r="A155" s="65"/>
      <x:c r="B155" s="65"/>
      <x:c r="C155" s="65"/>
      <x:c r="D155" s="65"/>
      <x:c r="E155" s="65"/>
      <x:c r="F155" s="65"/>
      <x:c r="G155" s="65"/>
      <x:c r="H155" s="65"/>
      <x:c r="I155" s="65"/>
      <x:c r="J155" s="65"/>
      <x:c r="K155" s="65"/>
      <x:c r="L155" s="65"/>
      <x:c r="M155" s="65"/>
      <x:c r="N155" s="65"/>
      <x:c r="O155" s="65"/>
      <x:c r="P155" s="65"/>
      <x:c r="Q155" s="65"/>
    </x:row>
    <x:row r="156">
      <x:c r="A156" s="65"/>
      <x:c r="B156" s="65"/>
      <x:c r="C156" s="65"/>
      <x:c r="D156" s="65"/>
      <x:c r="E156" s="65"/>
      <x:c r="F156" s="65"/>
      <x:c r="G156" s="65"/>
      <x:c r="H156" s="65"/>
      <x:c r="I156" s="65"/>
      <x:c r="J156" s="65"/>
      <x:c r="K156" s="65"/>
      <x:c r="L156" s="65"/>
      <x:c r="M156" s="65"/>
      <x:c r="N156" s="65"/>
      <x:c r="O156" s="65"/>
      <x:c r="P156" s="65"/>
      <x:c r="Q156" s="65"/>
    </x:row>
    <x:row r="157">
      <x:c r="A157" s="65"/>
      <x:c r="B157" s="65"/>
      <x:c r="C157" s="65"/>
      <x:c r="D157" s="65"/>
      <x:c r="E157" s="65"/>
      <x:c r="F157" s="65"/>
      <x:c r="G157" s="65"/>
      <x:c r="H157" s="65"/>
      <x:c r="I157" s="65"/>
      <x:c r="J157" s="65"/>
      <x:c r="K157" s="65"/>
      <x:c r="L157" s="65"/>
      <x:c r="M157" s="65"/>
      <x:c r="N157" s="65"/>
      <x:c r="O157" s="65"/>
      <x:c r="P157" s="65"/>
      <x:c r="Q157" s="65"/>
    </x:row>
    <x:row r="158">
      <x:c r="A158" s="65"/>
      <x:c r="B158" s="65"/>
      <x:c r="C158" s="65"/>
      <x:c r="D158" s="65"/>
      <x:c r="E158" s="65"/>
      <x:c r="F158" s="65"/>
      <x:c r="G158" s="65"/>
      <x:c r="H158" s="65"/>
      <x:c r="I158" s="65"/>
      <x:c r="J158" s="65"/>
      <x:c r="K158" s="65"/>
      <x:c r="L158" s="65"/>
      <x:c r="M158" s="65"/>
      <x:c r="N158" s="65"/>
      <x:c r="O158" s="65"/>
      <x:c r="P158" s="65"/>
      <x:c r="Q158" s="65"/>
    </x:row>
    <x:row r="159">
      <x:c r="A159" s="65"/>
      <x:c r="B159" s="65"/>
      <x:c r="C159" s="65"/>
      <x:c r="D159" s="65"/>
      <x:c r="E159" s="65"/>
      <x:c r="F159" s="65"/>
      <x:c r="G159" s="65"/>
      <x:c r="H159" s="65"/>
      <x:c r="I159" s="65"/>
      <x:c r="J159" s="65"/>
      <x:c r="K159" s="65"/>
      <x:c r="L159" s="65"/>
      <x:c r="M159" s="65"/>
      <x:c r="N159" s="65"/>
      <x:c r="O159" s="65"/>
      <x:c r="P159" s="65"/>
      <x:c r="Q159" s="65"/>
    </x:row>
    <x:row r="160">
      <x:c r="A160" s="65"/>
      <x:c r="B160" s="65"/>
      <x:c r="C160" s="65"/>
      <x:c r="D160" s="65"/>
      <x:c r="E160" s="65"/>
      <x:c r="F160" s="65"/>
      <x:c r="G160" s="65"/>
      <x:c r="H160" s="65"/>
      <x:c r="I160" s="65"/>
      <x:c r="J160" s="65"/>
      <x:c r="K160" s="65"/>
      <x:c r="L160" s="65"/>
      <x:c r="M160" s="65"/>
      <x:c r="N160" s="65"/>
      <x:c r="O160" s="65"/>
      <x:c r="P160" s="65"/>
      <x:c r="Q160" s="65"/>
    </x:row>
    <x:row r="161">
      <x:c r="A161" s="65"/>
      <x:c r="B161" s="65"/>
      <x:c r="C161" s="65"/>
      <x:c r="D161" s="65"/>
      <x:c r="E161" s="65"/>
      <x:c r="F161" s="65"/>
      <x:c r="G161" s="65"/>
      <x:c r="H161" s="65"/>
      <x:c r="I161" s="65"/>
      <x:c r="J161" s="65"/>
      <x:c r="K161" s="65"/>
      <x:c r="L161" s="65"/>
      <x:c r="M161" s="65"/>
      <x:c r="N161" s="65"/>
      <x:c r="O161" s="65"/>
      <x:c r="P161" s="65"/>
      <x:c r="Q161" s="65"/>
    </x:row>
    <x:row r="162">
      <x:c r="A162" s="65"/>
      <x:c r="B162" s="65"/>
      <x:c r="C162" s="65"/>
      <x:c r="D162" s="65"/>
      <x:c r="E162" s="65"/>
      <x:c r="F162" s="65"/>
      <x:c r="G162" s="65"/>
      <x:c r="H162" s="65"/>
      <x:c r="I162" s="65"/>
      <x:c r="J162" s="65"/>
      <x:c r="K162" s="65"/>
      <x:c r="L162" s="65"/>
      <x:c r="M162" s="65"/>
      <x:c r="N162" s="65"/>
      <x:c r="O162" s="65"/>
      <x:c r="P162" s="65"/>
      <x:c r="Q162" s="65"/>
    </x:row>
    <x:row r="163">
      <x:c r="A163" s="65"/>
      <x:c r="B163" s="65"/>
      <x:c r="C163" s="65"/>
      <x:c r="D163" s="65"/>
      <x:c r="E163" s="65"/>
      <x:c r="F163" s="65"/>
      <x:c r="G163" s="65"/>
      <x:c r="H163" s="65"/>
      <x:c r="I163" s="65"/>
      <x:c r="J163" s="65"/>
      <x:c r="K163" s="65"/>
      <x:c r="L163" s="65"/>
      <x:c r="M163" s="65"/>
      <x:c r="N163" s="65"/>
      <x:c r="O163" s="65"/>
      <x:c r="P163" s="65"/>
      <x:c r="Q163" s="65"/>
    </x:row>
    <x:row r="164">
      <x:c r="A164" s="65"/>
      <x:c r="B164" s="65"/>
      <x:c r="C164" s="65"/>
      <x:c r="D164" s="65"/>
      <x:c r="E164" s="65"/>
      <x:c r="F164" s="65"/>
      <x:c r="G164" s="65"/>
      <x:c r="H164" s="65"/>
      <x:c r="I164" s="65"/>
      <x:c r="J164" s="65"/>
      <x:c r="K164" s="65"/>
      <x:c r="L164" s="65"/>
      <x:c r="M164" s="65"/>
      <x:c r="N164" s="65"/>
      <x:c r="O164" s="65"/>
      <x:c r="P164" s="65"/>
      <x:c r="Q164" s="65"/>
    </x:row>
    <x:row r="165">
      <x:c r="A165" s="65"/>
      <x:c r="B165" s="65"/>
      <x:c r="C165" s="65"/>
      <x:c r="D165" s="65"/>
      <x:c r="E165" s="65"/>
      <x:c r="F165" s="65"/>
      <x:c r="G165" s="65"/>
      <x:c r="H165" s="65"/>
      <x:c r="I165" s="65"/>
      <x:c r="J165" s="65"/>
      <x:c r="K165" s="65"/>
      <x:c r="L165" s="65"/>
      <x:c r="M165" s="65"/>
      <x:c r="N165" s="65"/>
      <x:c r="O165" s="65"/>
      <x:c r="P165" s="65"/>
      <x:c r="Q165" s="65"/>
    </x:row>
    <x:row r="166">
      <x:c r="A166" s="65"/>
      <x:c r="B166" s="65"/>
      <x:c r="C166" s="65"/>
      <x:c r="D166" s="65"/>
      <x:c r="E166" s="65"/>
      <x:c r="F166" s="65"/>
      <x:c r="G166" s="65"/>
      <x:c r="H166" s="65"/>
      <x:c r="I166" s="65"/>
      <x:c r="J166" s="65"/>
      <x:c r="K166" s="65"/>
      <x:c r="L166" s="65"/>
      <x:c r="M166" s="65"/>
      <x:c r="N166" s="65"/>
      <x:c r="O166" s="65"/>
      <x:c r="P166" s="65"/>
      <x:c r="Q166" s="65"/>
    </x:row>
    <x:row r="167">
      <x:c r="A167" s="65"/>
      <x:c r="B167" s="65"/>
      <x:c r="C167" s="65"/>
      <x:c r="D167" s="65"/>
      <x:c r="E167" s="65"/>
      <x:c r="F167" s="65"/>
      <x:c r="G167" s="65"/>
      <x:c r="H167" s="65"/>
      <x:c r="I167" s="65"/>
      <x:c r="J167" s="65"/>
      <x:c r="K167" s="65"/>
      <x:c r="L167" s="65"/>
      <x:c r="M167" s="65"/>
      <x:c r="N167" s="65"/>
      <x:c r="O167" s="65"/>
      <x:c r="P167" s="65"/>
      <x:c r="Q167" s="65"/>
    </x:row>
    <x:row r="168">
      <x:c r="A168" s="65"/>
      <x:c r="B168" s="65"/>
      <x:c r="C168" s="65"/>
      <x:c r="D168" s="65"/>
      <x:c r="E168" s="65"/>
      <x:c r="F168" s="65"/>
      <x:c r="G168" s="65"/>
      <x:c r="H168" s="65"/>
      <x:c r="I168" s="65"/>
      <x:c r="J168" s="65"/>
      <x:c r="K168" s="65"/>
      <x:c r="L168" s="65"/>
      <x:c r="M168" s="65"/>
      <x:c r="N168" s="65"/>
      <x:c r="O168" s="65"/>
      <x:c r="P168" s="65"/>
      <x:c r="Q168" s="65"/>
    </x:row>
    <x:row r="169">
      <x:c r="A169" s="65"/>
      <x:c r="B169" s="65"/>
      <x:c r="C169" s="65"/>
      <x:c r="D169" s="65"/>
      <x:c r="E169" s="65"/>
      <x:c r="F169" s="65"/>
      <x:c r="G169" s="65"/>
      <x:c r="H169" s="65"/>
      <x:c r="I169" s="65"/>
      <x:c r="J169" s="65"/>
      <x:c r="K169" s="65"/>
      <x:c r="L169" s="65"/>
      <x:c r="M169" s="65"/>
      <x:c r="N169" s="65"/>
      <x:c r="O169" s="65"/>
      <x:c r="P169" s="65"/>
      <x:c r="Q169" s="65"/>
    </x:row>
    <x:row r="170">
      <x:c r="A170" s="65"/>
      <x:c r="B170" s="65"/>
      <x:c r="C170" s="65"/>
      <x:c r="D170" s="65"/>
      <x:c r="E170" s="65"/>
      <x:c r="F170" s="65"/>
      <x:c r="G170" s="65"/>
      <x:c r="H170" s="65"/>
      <x:c r="I170" s="65"/>
      <x:c r="J170" s="65"/>
      <x:c r="K170" s="65"/>
      <x:c r="L170" s="65"/>
      <x:c r="M170" s="65"/>
      <x:c r="N170" s="65"/>
      <x:c r="O170" s="65"/>
      <x:c r="P170" s="65"/>
      <x:c r="Q170" s="65"/>
    </x:row>
    <x:row r="171">
      <x:c r="A171" s="65"/>
      <x:c r="B171" s="65"/>
      <x:c r="C171" s="65"/>
      <x:c r="D171" s="65"/>
      <x:c r="E171" s="65"/>
      <x:c r="F171" s="65"/>
      <x:c r="G171" s="65"/>
      <x:c r="H171" s="65"/>
      <x:c r="I171" s="65"/>
      <x:c r="J171" s="65"/>
      <x:c r="K171" s="65"/>
      <x:c r="L171" s="65"/>
      <x:c r="M171" s="65"/>
      <x:c r="N171" s="65"/>
      <x:c r="O171" s="65"/>
      <x:c r="P171" s="65"/>
      <x:c r="Q171" s="65"/>
    </x:row>
    <x:row r="172">
      <x:c r="A172" s="65"/>
      <x:c r="B172" s="65"/>
      <x:c r="C172" s="65"/>
      <x:c r="D172" s="65"/>
      <x:c r="E172" s="65"/>
      <x:c r="F172" s="65"/>
      <x:c r="G172" s="65"/>
      <x:c r="H172" s="65"/>
      <x:c r="I172" s="65"/>
      <x:c r="J172" s="65"/>
      <x:c r="K172" s="65"/>
      <x:c r="L172" s="65"/>
      <x:c r="M172" s="65"/>
      <x:c r="N172" s="65"/>
      <x:c r="O172" s="65"/>
      <x:c r="P172" s="65"/>
      <x:c r="Q172" s="65"/>
    </x:row>
    <x:row r="173">
      <x:c r="A173" s="65"/>
      <x:c r="B173" s="65"/>
      <x:c r="C173" s="65"/>
      <x:c r="D173" s="65"/>
      <x:c r="E173" s="65"/>
      <x:c r="F173" s="65"/>
      <x:c r="G173" s="65"/>
      <x:c r="H173" s="65"/>
      <x:c r="I173" s="65"/>
      <x:c r="J173" s="65"/>
      <x:c r="K173" s="65"/>
      <x:c r="L173" s="65"/>
      <x:c r="M173" s="65"/>
      <x:c r="N173" s="65"/>
      <x:c r="O173" s="65"/>
      <x:c r="P173" s="65"/>
      <x:c r="Q173" s="65"/>
    </x:row>
    <x:row r="174">
      <x:c r="A174" s="65"/>
      <x:c r="B174" s="65"/>
      <x:c r="C174" s="65"/>
      <x:c r="D174" s="65"/>
      <x:c r="E174" s="65"/>
      <x:c r="F174" s="65"/>
      <x:c r="G174" s="65"/>
      <x:c r="H174" s="65"/>
      <x:c r="I174" s="65"/>
      <x:c r="J174" s="65"/>
      <x:c r="K174" s="65"/>
      <x:c r="L174" s="65"/>
      <x:c r="M174" s="65"/>
      <x:c r="N174" s="65"/>
      <x:c r="O174" s="65"/>
      <x:c r="P174" s="65"/>
      <x:c r="Q174" s="65"/>
    </x:row>
    <x:row r="175">
      <x:c r="A175" s="65"/>
      <x:c r="B175" s="65"/>
      <x:c r="C175" s="65"/>
      <x:c r="D175" s="65"/>
      <x:c r="E175" s="65"/>
      <x:c r="F175" s="65"/>
      <x:c r="G175" s="65"/>
      <x:c r="H175" s="65"/>
      <x:c r="I175" s="65"/>
      <x:c r="J175" s="65"/>
      <x:c r="K175" s="65"/>
      <x:c r="L175" s="65"/>
      <x:c r="M175" s="65"/>
      <x:c r="N175" s="65"/>
      <x:c r="O175" s="65"/>
      <x:c r="P175" s="65"/>
      <x:c r="Q175" s="65"/>
    </x:row>
    <x:row r="176">
      <x:c r="A176" s="65"/>
      <x:c r="B176" s="65"/>
      <x:c r="C176" s="65"/>
      <x:c r="D176" s="65"/>
      <x:c r="E176" s="65"/>
      <x:c r="F176" s="65"/>
      <x:c r="G176" s="65"/>
      <x:c r="H176" s="65"/>
      <x:c r="I176" s="65"/>
      <x:c r="J176" s="65"/>
      <x:c r="K176" s="65"/>
      <x:c r="L176" s="65"/>
      <x:c r="M176" s="65"/>
      <x:c r="N176" s="65"/>
      <x:c r="O176" s="65"/>
      <x:c r="P176" s="65"/>
      <x:c r="Q176" s="65"/>
    </x:row>
    <x:row r="177">
      <x:c r="A177" s="65"/>
      <x:c r="B177" s="65"/>
      <x:c r="C177" s="65"/>
      <x:c r="D177" s="65"/>
      <x:c r="E177" s="65"/>
      <x:c r="F177" s="65"/>
      <x:c r="G177" s="65"/>
      <x:c r="H177" s="65"/>
      <x:c r="I177" s="65"/>
      <x:c r="J177" s="65"/>
      <x:c r="K177" s="65"/>
      <x:c r="L177" s="65"/>
      <x:c r="M177" s="65"/>
      <x:c r="N177" s="65"/>
      <x:c r="O177" s="65"/>
      <x:c r="P177" s="65"/>
      <x:c r="Q177" s="65"/>
    </x:row>
    <x:row r="178">
      <x:c r="A178" s="65"/>
      <x:c r="B178" s="65"/>
      <x:c r="C178" s="65"/>
      <x:c r="D178" s="65"/>
      <x:c r="E178" s="65"/>
      <x:c r="F178" s="65"/>
      <x:c r="G178" s="65"/>
      <x:c r="H178" s="65"/>
      <x:c r="I178" s="65"/>
      <x:c r="J178" s="65"/>
      <x:c r="K178" s="65"/>
      <x:c r="L178" s="65"/>
      <x:c r="M178" s="65"/>
      <x:c r="N178" s="65"/>
      <x:c r="O178" s="65"/>
      <x:c r="P178" s="65"/>
      <x:c r="Q178" s="65"/>
    </x:row>
    <x:row r="179">
      <x:c r="A179" s="65"/>
      <x:c r="B179" s="65"/>
      <x:c r="C179" s="65"/>
      <x:c r="D179" s="65"/>
      <x:c r="E179" s="65"/>
      <x:c r="F179" s="65"/>
      <x:c r="G179" s="65"/>
      <x:c r="H179" s="65"/>
      <x:c r="I179" s="65"/>
      <x:c r="J179" s="65"/>
      <x:c r="K179" s="65"/>
      <x:c r="L179" s="65"/>
      <x:c r="M179" s="65"/>
      <x:c r="N179" s="65"/>
      <x:c r="O179" s="65"/>
      <x:c r="P179" s="65"/>
      <x:c r="Q179" s="65"/>
    </x:row>
    <x:row r="180">
      <x:c r="A180" s="65"/>
      <x:c r="B180" s="65"/>
      <x:c r="C180" s="65"/>
      <x:c r="D180" s="65"/>
      <x:c r="E180" s="65"/>
      <x:c r="F180" s="65"/>
      <x:c r="G180" s="65"/>
      <x:c r="H180" s="65"/>
      <x:c r="I180" s="65"/>
      <x:c r="J180" s="65"/>
      <x:c r="K180" s="65"/>
      <x:c r="L180" s="65"/>
      <x:c r="M180" s="65"/>
      <x:c r="N180" s="65"/>
      <x:c r="O180" s="65"/>
      <x:c r="P180" s="65"/>
      <x:c r="Q180" s="65"/>
    </x:row>
    <x:row r="181">
      <x:c r="A181" s="65"/>
      <x:c r="B181" s="65"/>
      <x:c r="C181" s="65"/>
      <x:c r="D181" s="65"/>
      <x:c r="E181" s="65"/>
      <x:c r="F181" s="65"/>
      <x:c r="G181" s="65"/>
      <x:c r="H181" s="65"/>
      <x:c r="I181" s="65"/>
      <x:c r="J181" s="65"/>
      <x:c r="K181" s="65"/>
      <x:c r="L181" s="65"/>
      <x:c r="M181" s="65"/>
      <x:c r="N181" s="65"/>
      <x:c r="O181" s="65"/>
      <x:c r="P181" s="65"/>
      <x:c r="Q181" s="65"/>
    </x:row>
    <x:row r="182">
      <x:c r="A182" s="65"/>
      <x:c r="B182" s="65"/>
      <x:c r="C182" s="65"/>
      <x:c r="D182" s="65"/>
      <x:c r="E182" s="65"/>
      <x:c r="F182" s="65"/>
      <x:c r="G182" s="65"/>
      <x:c r="H182" s="65"/>
      <x:c r="I182" s="65"/>
      <x:c r="J182" s="65"/>
      <x:c r="K182" s="65"/>
      <x:c r="L182" s="65"/>
      <x:c r="M182" s="65"/>
      <x:c r="N182" s="65"/>
      <x:c r="O182" s="65"/>
      <x:c r="P182" s="65"/>
      <x:c r="Q182" s="65"/>
    </x:row>
    <x:row r="183">
      <x:c r="A183" s="65"/>
      <x:c r="B183" s="65"/>
      <x:c r="C183" s="65"/>
      <x:c r="D183" s="65"/>
      <x:c r="E183" s="65"/>
      <x:c r="F183" s="65"/>
      <x:c r="G183" s="65"/>
      <x:c r="H183" s="65"/>
      <x:c r="I183" s="65"/>
      <x:c r="J183" s="65"/>
      <x:c r="K183" s="65"/>
      <x:c r="L183" s="65"/>
      <x:c r="M183" s="65"/>
      <x:c r="N183" s="65"/>
      <x:c r="O183" s="65"/>
      <x:c r="P183" s="65"/>
      <x:c r="Q183" s="65"/>
    </x:row>
    <x:row r="184">
      <x:c r="A184" s="65"/>
      <x:c r="B184" s="65"/>
      <x:c r="C184" s="65"/>
      <x:c r="D184" s="65"/>
      <x:c r="E184" s="65"/>
      <x:c r="F184" s="65"/>
      <x:c r="G184" s="65"/>
      <x:c r="H184" s="65"/>
      <x:c r="I184" s="65"/>
      <x:c r="J184" s="65"/>
      <x:c r="K184" s="65"/>
      <x:c r="L184" s="65"/>
      <x:c r="M184" s="65"/>
      <x:c r="N184" s="65"/>
      <x:c r="O184" s="65"/>
      <x:c r="P184" s="65"/>
      <x:c r="Q184" s="65"/>
    </x:row>
    <x:row r="185">
      <x:c r="A185" s="65"/>
      <x:c r="B185" s="65"/>
      <x:c r="C185" s="65"/>
      <x:c r="D185" s="65"/>
      <x:c r="E185" s="65"/>
      <x:c r="F185" s="65"/>
      <x:c r="G185" s="65"/>
      <x:c r="H185" s="65"/>
      <x:c r="I185" s="65"/>
      <x:c r="J185" s="65"/>
      <x:c r="K185" s="65"/>
      <x:c r="L185" s="65"/>
      <x:c r="M185" s="65"/>
      <x:c r="N185" s="65"/>
      <x:c r="O185" s="65"/>
      <x:c r="P185" s="65"/>
      <x:c r="Q185" s="65"/>
    </x:row>
    <x:row r="186">
      <x:c r="A186" s="65"/>
      <x:c r="B186" s="65"/>
      <x:c r="C186" s="65"/>
      <x:c r="D186" s="65"/>
      <x:c r="E186" s="65"/>
      <x:c r="F186" s="65"/>
      <x:c r="G186" s="65"/>
      <x:c r="H186" s="65"/>
      <x:c r="I186" s="65"/>
      <x:c r="J186" s="65"/>
      <x:c r="K186" s="65"/>
      <x:c r="L186" s="65"/>
      <x:c r="M186" s="65"/>
      <x:c r="N186" s="65"/>
      <x:c r="O186" s="65"/>
      <x:c r="P186" s="65"/>
      <x:c r="Q186" s="65"/>
    </x:row>
    <x:row r="187">
      <x:c r="A187" s="65"/>
      <x:c r="B187" s="65"/>
      <x:c r="C187" s="65"/>
      <x:c r="D187" s="65"/>
      <x:c r="E187" s="65"/>
      <x:c r="F187" s="65"/>
      <x:c r="G187" s="65"/>
      <x:c r="H187" s="65"/>
      <x:c r="I187" s="65"/>
      <x:c r="J187" s="65"/>
      <x:c r="K187" s="65"/>
      <x:c r="L187" s="65"/>
      <x:c r="M187" s="65"/>
      <x:c r="N187" s="65"/>
      <x:c r="O187" s="65"/>
      <x:c r="P187" s="65"/>
      <x:c r="Q187" s="65"/>
    </x:row>
    <x:row r="188">
      <x:c r="A188" s="65"/>
      <x:c r="B188" s="65"/>
      <x:c r="C188" s="65"/>
      <x:c r="D188" s="65"/>
      <x:c r="E188" s="65"/>
      <x:c r="F188" s="65"/>
      <x:c r="G188" s="65"/>
      <x:c r="H188" s="65"/>
      <x:c r="I188" s="65"/>
      <x:c r="J188" s="65"/>
      <x:c r="K188" s="65"/>
      <x:c r="L188" s="65"/>
      <x:c r="M188" s="65"/>
      <x:c r="N188" s="65"/>
      <x:c r="O188" s="65"/>
      <x:c r="P188" s="65"/>
      <x:c r="Q188" s="65"/>
    </x:row>
    <x:row r="189">
      <x:c r="A189" s="65"/>
      <x:c r="B189" s="65"/>
      <x:c r="C189" s="65"/>
      <x:c r="D189" s="65"/>
      <x:c r="E189" s="65"/>
      <x:c r="F189" s="65"/>
      <x:c r="G189" s="65"/>
      <x:c r="H189" s="65"/>
      <x:c r="I189" s="65"/>
      <x:c r="J189" s="65"/>
      <x:c r="K189" s="65"/>
      <x:c r="L189" s="65"/>
      <x:c r="M189" s="65"/>
      <x:c r="N189" s="65"/>
      <x:c r="O189" s="65"/>
      <x:c r="P189" s="65"/>
      <x:c r="Q189" s="65"/>
    </x:row>
    <x:row r="190">
      <x:c r="A190" s="65"/>
      <x:c r="B190" s="65"/>
      <x:c r="C190" s="65"/>
      <x:c r="D190" s="65"/>
      <x:c r="E190" s="65"/>
      <x:c r="F190" s="65"/>
      <x:c r="G190" s="65"/>
      <x:c r="H190" s="65"/>
      <x:c r="I190" s="65"/>
      <x:c r="J190" s="65"/>
      <x:c r="K190" s="65"/>
      <x:c r="L190" s="65"/>
      <x:c r="M190" s="65"/>
      <x:c r="N190" s="65"/>
      <x:c r="O190" s="65"/>
      <x:c r="P190" s="65"/>
      <x:c r="Q190" s="65"/>
    </x:row>
    <x:row r="191">
      <x:c r="A191" s="65"/>
      <x:c r="B191" s="65"/>
      <x:c r="C191" s="65"/>
      <x:c r="D191" s="65"/>
      <x:c r="E191" s="65"/>
      <x:c r="F191" s="65"/>
      <x:c r="G191" s="65"/>
      <x:c r="H191" s="65"/>
      <x:c r="I191" s="65"/>
      <x:c r="J191" s="65"/>
      <x:c r="K191" s="65"/>
      <x:c r="L191" s="65"/>
      <x:c r="M191" s="65"/>
      <x:c r="N191" s="65"/>
      <x:c r="O191" s="65"/>
      <x:c r="P191" s="65"/>
      <x:c r="Q191" s="65"/>
    </x:row>
    <x:row r="192">
      <x:c r="A192" s="65"/>
      <x:c r="B192" s="65"/>
      <x:c r="C192" s="65"/>
      <x:c r="D192" s="65"/>
      <x:c r="E192" s="65"/>
      <x:c r="F192" s="65"/>
      <x:c r="G192" s="65"/>
      <x:c r="H192" s="65"/>
      <x:c r="I192" s="65"/>
      <x:c r="J192" s="65"/>
      <x:c r="K192" s="65"/>
      <x:c r="L192" s="65"/>
      <x:c r="M192" s="65"/>
      <x:c r="N192" s="65"/>
      <x:c r="O192" s="65"/>
      <x:c r="P192" s="65"/>
      <x:c r="Q192" s="65"/>
    </x:row>
    <x:row r="193">
      <x:c r="A193" s="65"/>
      <x:c r="B193" s="65"/>
      <x:c r="C193" s="65"/>
      <x:c r="D193" s="65"/>
      <x:c r="E193" s="65"/>
      <x:c r="F193" s="65"/>
      <x:c r="G193" s="65"/>
      <x:c r="H193" s="65"/>
      <x:c r="I193" s="65"/>
      <x:c r="J193" s="65"/>
      <x:c r="K193" s="65"/>
      <x:c r="L193" s="65"/>
      <x:c r="M193" s="65"/>
      <x:c r="N193" s="65"/>
      <x:c r="O193" s="65"/>
      <x:c r="P193" s="65"/>
      <x:c r="Q193" s="65"/>
    </x:row>
    <x:row r="194">
      <x:c r="A194" s="65"/>
      <x:c r="B194" s="65"/>
      <x:c r="C194" s="65"/>
      <x:c r="D194" s="65"/>
      <x:c r="E194" s="65"/>
      <x:c r="F194" s="65"/>
      <x:c r="G194" s="65"/>
      <x:c r="H194" s="65"/>
      <x:c r="I194" s="65"/>
      <x:c r="J194" s="65"/>
      <x:c r="K194" s="65"/>
      <x:c r="L194" s="65"/>
      <x:c r="M194" s="65"/>
      <x:c r="N194" s="65"/>
      <x:c r="O194" s="65"/>
      <x:c r="P194" s="65"/>
      <x:c r="Q194" s="65"/>
    </x:row>
    <x:row r="195">
      <x:c r="A195" s="65"/>
      <x:c r="B195" s="65"/>
      <x:c r="C195" s="65"/>
      <x:c r="D195" s="65"/>
      <x:c r="E195" s="65"/>
      <x:c r="F195" s="65"/>
      <x:c r="G195" s="65"/>
      <x:c r="H195" s="65"/>
      <x:c r="I195" s="65"/>
      <x:c r="J195" s="65"/>
      <x:c r="K195" s="65"/>
      <x:c r="L195" s="65"/>
      <x:c r="M195" s="65"/>
      <x:c r="N195" s="65"/>
      <x:c r="O195" s="65"/>
      <x:c r="P195" s="65"/>
      <x:c r="Q195" s="65"/>
    </x:row>
    <x:row r="196">
      <x:c r="A196" s="65"/>
      <x:c r="B196" s="65"/>
      <x:c r="C196" s="65"/>
      <x:c r="D196" s="65"/>
      <x:c r="E196" s="65"/>
      <x:c r="F196" s="65"/>
      <x:c r="G196" s="65"/>
      <x:c r="H196" s="65"/>
      <x:c r="I196" s="65"/>
      <x:c r="J196" s="65"/>
      <x:c r="K196" s="65"/>
      <x:c r="L196" s="65"/>
      <x:c r="M196" s="65"/>
      <x:c r="N196" s="65"/>
      <x:c r="O196" s="65"/>
      <x:c r="P196" s="65"/>
      <x:c r="Q196" s="65"/>
    </x:row>
    <x:row r="197">
      <x:c r="A197" s="65"/>
      <x:c r="B197" s="65"/>
      <x:c r="C197" s="65"/>
      <x:c r="D197" s="65"/>
      <x:c r="E197" s="65"/>
      <x:c r="F197" s="65"/>
      <x:c r="G197" s="65"/>
      <x:c r="H197" s="65"/>
      <x:c r="I197" s="65"/>
      <x:c r="J197" s="65"/>
      <x:c r="K197" s="65"/>
      <x:c r="L197" s="65"/>
      <x:c r="M197" s="65"/>
      <x:c r="N197" s="65"/>
      <x:c r="O197" s="65"/>
      <x:c r="P197" s="65"/>
      <x:c r="Q197" s="65"/>
    </x:row>
    <x:row r="198">
      <x:c r="A198" s="65"/>
      <x:c r="B198" s="65"/>
      <x:c r="C198" s="65"/>
      <x:c r="D198" s="65"/>
      <x:c r="E198" s="65"/>
      <x:c r="F198" s="65"/>
      <x:c r="G198" s="65"/>
      <x:c r="H198" s="65"/>
      <x:c r="I198" s="65"/>
      <x:c r="J198" s="65"/>
      <x:c r="K198" s="65"/>
      <x:c r="L198" s="65"/>
      <x:c r="M198" s="65"/>
      <x:c r="N198" s="65"/>
      <x:c r="O198" s="65"/>
      <x:c r="P198" s="65"/>
      <x:c r="Q198" s="65"/>
    </x:row>
    <x:row r="199">
      <x:c r="A199" s="65"/>
      <x:c r="B199" s="65"/>
      <x:c r="C199" s="65"/>
      <x:c r="D199" s="65"/>
      <x:c r="E199" s="65"/>
      <x:c r="F199" s="65"/>
      <x:c r="G199" s="65"/>
      <x:c r="H199" s="65"/>
      <x:c r="I199" s="65"/>
      <x:c r="J199" s="65"/>
      <x:c r="K199" s="65"/>
      <x:c r="L199" s="65"/>
      <x:c r="M199" s="65"/>
      <x:c r="N199" s="65"/>
      <x:c r="O199" s="65"/>
      <x:c r="P199" s="65"/>
      <x:c r="Q199" s="65"/>
    </x:row>
    <x:row r="200">
      <x:c r="A200" s="65"/>
      <x:c r="B200" s="65"/>
      <x:c r="C200" s="65"/>
      <x:c r="D200" s="65"/>
      <x:c r="E200" s="65"/>
      <x:c r="F200" s="65"/>
      <x:c r="G200" s="65"/>
      <x:c r="H200" s="65"/>
      <x:c r="I200" s="65"/>
      <x:c r="J200" s="65"/>
      <x:c r="K200" s="65"/>
      <x:c r="L200" s="65"/>
      <x:c r="M200" s="65"/>
      <x:c r="N200" s="65"/>
      <x:c r="O200" s="65"/>
      <x:c r="P200" s="65"/>
      <x:c r="Q200" s="65"/>
    </x:row>
    <x:row r="201">
      <x:c r="A201" s="65"/>
      <x:c r="B201" s="65"/>
      <x:c r="C201" s="65"/>
      <x:c r="D201" s="65"/>
      <x:c r="E201" s="65"/>
      <x:c r="F201" s="65"/>
      <x:c r="G201" s="65"/>
      <x:c r="H201" s="65"/>
      <x:c r="I201" s="65"/>
      <x:c r="J201" s="65"/>
      <x:c r="K201" s="65"/>
      <x:c r="L201" s="65"/>
      <x:c r="M201" s="65"/>
      <x:c r="N201" s="65"/>
      <x:c r="O201" s="65"/>
      <x:c r="P201" s="65"/>
      <x:c r="Q201" s="65"/>
    </x:row>
    <x:row r="202">
      <x:c r="A202" s="65"/>
      <x:c r="B202" s="65"/>
      <x:c r="C202" s="65"/>
      <x:c r="D202" s="65"/>
      <x:c r="E202" s="65"/>
      <x:c r="F202" s="65"/>
      <x:c r="G202" s="65"/>
      <x:c r="H202" s="65"/>
      <x:c r="I202" s="65"/>
      <x:c r="J202" s="65"/>
      <x:c r="K202" s="65"/>
      <x:c r="L202" s="65"/>
      <x:c r="M202" s="65"/>
      <x:c r="N202" s="65"/>
      <x:c r="O202" s="65"/>
      <x:c r="P202" s="65"/>
      <x:c r="Q202" s="65"/>
    </x:row>
    <x:row r="203">
      <x:c r="A203" s="65"/>
      <x:c r="B203" s="65"/>
      <x:c r="C203" s="65"/>
      <x:c r="D203" s="65"/>
      <x:c r="E203" s="65"/>
      <x:c r="F203" s="65"/>
      <x:c r="G203" s="65"/>
      <x:c r="H203" s="65"/>
      <x:c r="I203" s="65"/>
      <x:c r="J203" s="65"/>
      <x:c r="K203" s="65"/>
      <x:c r="L203" s="65"/>
      <x:c r="M203" s="65"/>
      <x:c r="N203" s="65"/>
      <x:c r="O203" s="65"/>
      <x:c r="P203" s="65"/>
      <x:c r="Q203" s="65"/>
    </x:row>
    <x:row r="204">
      <x:c r="A204" s="65"/>
      <x:c r="B204" s="65"/>
      <x:c r="C204" s="65"/>
      <x:c r="D204" s="65"/>
      <x:c r="E204" s="65"/>
      <x:c r="F204" s="65"/>
      <x:c r="G204" s="65"/>
      <x:c r="H204" s="65"/>
      <x:c r="I204" s="65"/>
      <x:c r="J204" s="65"/>
      <x:c r="K204" s="65"/>
      <x:c r="L204" s="65"/>
      <x:c r="M204" s="65"/>
      <x:c r="N204" s="65"/>
      <x:c r="O204" s="65"/>
      <x:c r="P204" s="65"/>
      <x:c r="Q204" s="65"/>
    </x:row>
    <x:row r="205">
      <x:c r="A205" s="65"/>
      <x:c r="B205" s="65"/>
      <x:c r="C205" s="65"/>
      <x:c r="D205" s="65"/>
      <x:c r="E205" s="65"/>
      <x:c r="F205" s="65"/>
      <x:c r="G205" s="65"/>
      <x:c r="H205" s="65"/>
      <x:c r="I205" s="65"/>
      <x:c r="J205" s="65"/>
      <x:c r="K205" s="65"/>
      <x:c r="L205" s="65"/>
      <x:c r="M205" s="65"/>
      <x:c r="N205" s="65"/>
      <x:c r="O205" s="65"/>
      <x:c r="P205" s="65"/>
      <x:c r="Q205" s="65"/>
    </x:row>
    <x:row r="206">
      <x:c r="A206" s="65"/>
      <x:c r="B206" s="65"/>
      <x:c r="C206" s="65"/>
      <x:c r="D206" s="65"/>
      <x:c r="E206" s="65"/>
      <x:c r="F206" s="65"/>
      <x:c r="G206" s="65"/>
      <x:c r="H206" s="65"/>
      <x:c r="I206" s="65"/>
      <x:c r="J206" s="65"/>
      <x:c r="K206" s="65"/>
      <x:c r="L206" s="65"/>
      <x:c r="M206" s="65"/>
      <x:c r="N206" s="65"/>
      <x:c r="O206" s="65"/>
      <x:c r="P206" s="65"/>
      <x:c r="Q206" s="65"/>
    </x:row>
    <x:row r="207">
      <x:c r="A207" s="65"/>
      <x:c r="B207" s="65"/>
      <x:c r="C207" s="65"/>
      <x:c r="D207" s="65"/>
      <x:c r="E207" s="65"/>
      <x:c r="F207" s="65"/>
      <x:c r="G207" s="65"/>
      <x:c r="H207" s="65"/>
      <x:c r="I207" s="65"/>
      <x:c r="J207" s="65"/>
      <x:c r="K207" s="65"/>
      <x:c r="L207" s="65"/>
      <x:c r="M207" s="65"/>
      <x:c r="N207" s="65"/>
      <x:c r="O207" s="65"/>
      <x:c r="P207" s="65"/>
      <x:c r="Q207" s="65"/>
    </x:row>
    <x:row r="208">
      <x:c r="A208" s="65"/>
      <x:c r="B208" s="65"/>
      <x:c r="C208" s="65"/>
      <x:c r="D208" s="65"/>
      <x:c r="E208" s="65"/>
      <x:c r="F208" s="65"/>
      <x:c r="G208" s="65"/>
      <x:c r="H208" s="65"/>
      <x:c r="I208" s="65"/>
      <x:c r="J208" s="65"/>
      <x:c r="K208" s="65"/>
      <x:c r="L208" s="65"/>
      <x:c r="M208" s="65"/>
      <x:c r="N208" s="65"/>
      <x:c r="O208" s="65"/>
      <x:c r="P208" s="65"/>
      <x:c r="Q208" s="65"/>
    </x:row>
    <x:row r="209">
      <x:c r="A209" s="65"/>
      <x:c r="B209" s="65"/>
      <x:c r="C209" s="65"/>
      <x:c r="D209" s="65"/>
      <x:c r="E209" s="65"/>
      <x:c r="F209" s="65"/>
      <x:c r="G209" s="65"/>
      <x:c r="H209" s="65"/>
      <x:c r="I209" s="65"/>
      <x:c r="J209" s="65"/>
      <x:c r="K209" s="65"/>
      <x:c r="L209" s="65"/>
      <x:c r="M209" s="65"/>
      <x:c r="N209" s="65"/>
      <x:c r="O209" s="65"/>
      <x:c r="P209" s="65"/>
      <x:c r="Q209" s="65"/>
    </x:row>
    <x:row r="210">
      <x:c r="A210" s="65"/>
      <x:c r="B210" s="65"/>
      <x:c r="C210" s="65"/>
      <x:c r="D210" s="65"/>
      <x:c r="E210" s="65"/>
      <x:c r="F210" s="65"/>
      <x:c r="G210" s="65"/>
      <x:c r="H210" s="65"/>
      <x:c r="I210" s="65"/>
      <x:c r="J210" s="65"/>
      <x:c r="K210" s="65"/>
      <x:c r="L210" s="65"/>
      <x:c r="M210" s="65"/>
      <x:c r="N210" s="65"/>
      <x:c r="O210" s="65"/>
      <x:c r="P210" s="65"/>
      <x:c r="Q210" s="65"/>
    </x:row>
    <x:row r="211">
      <x:c r="A211" s="65"/>
      <x:c r="B211" s="65"/>
      <x:c r="C211" s="65"/>
      <x:c r="D211" s="65"/>
      <x:c r="E211" s="65"/>
      <x:c r="F211" s="65"/>
      <x:c r="G211" s="65"/>
      <x:c r="H211" s="65"/>
      <x:c r="I211" s="65"/>
      <x:c r="J211" s="65"/>
      <x:c r="K211" s="65"/>
      <x:c r="L211" s="65"/>
      <x:c r="M211" s="65"/>
      <x:c r="N211" s="65"/>
      <x:c r="O211" s="65"/>
      <x:c r="P211" s="65"/>
      <x:c r="Q211" s="65"/>
    </x:row>
    <x:row r="212">
      <x:c r="A212" s="65"/>
      <x:c r="B212" s="65"/>
      <x:c r="C212" s="65"/>
      <x:c r="D212" s="65"/>
      <x:c r="E212" s="65"/>
      <x:c r="F212" s="65"/>
      <x:c r="G212" s="65"/>
      <x:c r="H212" s="65"/>
      <x:c r="I212" s="65"/>
      <x:c r="J212" s="65"/>
      <x:c r="K212" s="65"/>
      <x:c r="L212" s="65"/>
      <x:c r="M212" s="65"/>
      <x:c r="N212" s="65"/>
      <x:c r="O212" s="65"/>
      <x:c r="P212" s="65"/>
      <x:c r="Q212" s="65"/>
    </x:row>
    <x:row r="213">
      <x:c r="A213" s="65"/>
      <x:c r="B213" s="65"/>
      <x:c r="C213" s="65"/>
      <x:c r="D213" s="65"/>
      <x:c r="E213" s="65"/>
      <x:c r="F213" s="65"/>
      <x:c r="G213" s="65"/>
      <x:c r="H213" s="65"/>
      <x:c r="I213" s="65"/>
      <x:c r="J213" s="65"/>
      <x:c r="K213" s="65"/>
      <x:c r="L213" s="65"/>
      <x:c r="M213" s="65"/>
      <x:c r="N213" s="65"/>
      <x:c r="O213" s="65"/>
      <x:c r="P213" s="65"/>
      <x:c r="Q213" s="65"/>
    </x:row>
    <x:row r="214">
      <x:c r="A214" s="65"/>
      <x:c r="B214" s="65"/>
      <x:c r="C214" s="65"/>
      <x:c r="D214" s="65"/>
      <x:c r="E214" s="65"/>
      <x:c r="F214" s="65"/>
      <x:c r="G214" s="65"/>
      <x:c r="H214" s="65"/>
      <x:c r="I214" s="65"/>
      <x:c r="J214" s="65"/>
      <x:c r="K214" s="65"/>
      <x:c r="L214" s="65"/>
      <x:c r="M214" s="65"/>
      <x:c r="N214" s="65"/>
      <x:c r="O214" s="65"/>
      <x:c r="P214" s="65"/>
      <x:c r="Q214" s="65"/>
    </x:row>
    <x:row r="215">
      <x:c r="A215" s="65"/>
      <x:c r="B215" s="65"/>
      <x:c r="C215" s="65"/>
      <x:c r="D215" s="65"/>
      <x:c r="E215" s="65"/>
      <x:c r="F215" s="65"/>
      <x:c r="G215" s="65"/>
      <x:c r="H215" s="65"/>
      <x:c r="I215" s="65"/>
      <x:c r="J215" s="65"/>
      <x:c r="K215" s="65"/>
      <x:c r="L215" s="65"/>
      <x:c r="M215" s="65"/>
      <x:c r="N215" s="65"/>
      <x:c r="O215" s="65"/>
      <x:c r="P215" s="65"/>
      <x:c r="Q215" s="65"/>
    </x:row>
    <x:row r="216">
      <x:c r="A216" s="65"/>
      <x:c r="B216" s="65"/>
      <x:c r="C216" s="65"/>
      <x:c r="D216" s="65"/>
      <x:c r="E216" s="65"/>
      <x:c r="F216" s="65"/>
      <x:c r="G216" s="65"/>
      <x:c r="H216" s="65"/>
      <x:c r="I216" s="65"/>
      <x:c r="J216" s="65"/>
      <x:c r="K216" s="65"/>
      <x:c r="L216" s="65"/>
      <x:c r="M216" s="65"/>
      <x:c r="N216" s="65"/>
      <x:c r="O216" s="65"/>
      <x:c r="P216" s="65"/>
      <x:c r="Q216" s="65"/>
    </x:row>
    <x:row r="217">
      <x:c r="A217" s="65"/>
      <x:c r="B217" s="65"/>
      <x:c r="C217" s="65"/>
      <x:c r="D217" s="65"/>
      <x:c r="E217" s="65"/>
      <x:c r="F217" s="65"/>
      <x:c r="G217" s="65"/>
      <x:c r="H217" s="65"/>
      <x:c r="I217" s="65"/>
      <x:c r="J217" s="65"/>
      <x:c r="K217" s="65"/>
      <x:c r="L217" s="65"/>
      <x:c r="M217" s="65"/>
      <x:c r="N217" s="65"/>
      <x:c r="O217" s="65"/>
      <x:c r="P217" s="65"/>
      <x:c r="Q217" s="65"/>
    </x:row>
    <x:row r="218">
      <x:c r="A218" s="65"/>
      <x:c r="B218" s="65"/>
      <x:c r="C218" s="65"/>
      <x:c r="D218" s="65"/>
      <x:c r="E218" s="65"/>
      <x:c r="F218" s="65"/>
      <x:c r="G218" s="65"/>
      <x:c r="H218" s="65"/>
      <x:c r="I218" s="65"/>
      <x:c r="J218" s="65"/>
      <x:c r="K218" s="65"/>
      <x:c r="L218" s="65"/>
      <x:c r="M218" s="65"/>
      <x:c r="N218" s="65"/>
      <x:c r="O218" s="65"/>
      <x:c r="P218" s="65"/>
      <x:c r="Q218" s="65"/>
    </x:row>
    <x:row r="219">
      <x:c r="A219" s="65"/>
      <x:c r="B219" s="65"/>
      <x:c r="C219" s="65"/>
      <x:c r="D219" s="65"/>
      <x:c r="E219" s="65"/>
      <x:c r="F219" s="65"/>
      <x:c r="G219" s="65"/>
      <x:c r="H219" s="65"/>
      <x:c r="I219" s="65"/>
      <x:c r="J219" s="65"/>
      <x:c r="K219" s="65"/>
      <x:c r="L219" s="65"/>
      <x:c r="M219" s="65"/>
      <x:c r="N219" s="65"/>
      <x:c r="O219" s="65"/>
      <x:c r="P219" s="65"/>
      <x:c r="Q219" s="65"/>
    </x:row>
    <x:row r="220">
      <x:c r="A220" s="65"/>
      <x:c r="B220" s="65"/>
      <x:c r="C220" s="65"/>
      <x:c r="D220" s="65"/>
      <x:c r="E220" s="65"/>
      <x:c r="F220" s="65"/>
      <x:c r="G220" s="65"/>
      <x:c r="H220" s="65"/>
      <x:c r="I220" s="65"/>
      <x:c r="J220" s="65"/>
      <x:c r="K220" s="65"/>
      <x:c r="L220" s="65"/>
      <x:c r="M220" s="65"/>
      <x:c r="N220" s="65"/>
      <x:c r="O220" s="65"/>
      <x:c r="P220" s="65"/>
      <x:c r="Q220" s="65"/>
    </x:row>
  </x:sheetData>
  <x:mergeCells>
    <x:mergeCell ref="A1:H1"/>
    <x:mergeCell ref="A2:J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5" hidden="0" customWidth="1"/>
    <x:col min="2" max="2" width="35" hidden="0" customWidth="1"/>
    <x:col min="3" max="3" width="13.75" hidden="0" customWidth="1"/>
    <x:col min="4" max="4" width="35" hidden="0" customWidth="1"/>
  </x:cols>
  <x:sheetData>
    <x:row r="1">
      <x:c r="A1" s="64" t="str">
        <x:v>Weekly Review</x:v>
      </x:c>
      <x:c r="B1" s="64" t="str">
        <x:v>Weekly Review</x:v>
      </x:c>
      <x:c r="C1" s="64" t="str">
        <x:v>Weekly Review</x:v>
      </x:c>
      <x:c r="D1" s="64" t="str">
        <x:v>Weekly Review</x:v>
      </x:c>
      <x:c r="E1" s="64" t="str">
        <x:v>Weekly Review</x:v>
      </x:c>
      <x:c r="F1" s="64" t="str">
        <x:v>Weekly Review</x:v>
      </x:c>
      <x:c r="G1" s="64" t="str">
        <x:v>Weekly Review</x:v>
      </x:c>
      <x:c r="H1" s="64" t="str">
        <x:v>Weekly Review</x:v>
      </x:c>
      <x:c r="I1" s="64" t="str">
        <x:v>Weekly Review</x:v>
      </x:c>
      <x:c r="J1" s="64" t="str">
        <x:v>Weekly Review</x:v>
      </x:c>
      <x:c r="K1" s="65"/>
      <x:c r="L1" s="65"/>
      <x:c r="M1" s="65"/>
      <x:c r="N1" s="65"/>
      <x:c r="O1" s="65"/>
      <x:c r="P1" s="65"/>
      <x:c r="Q1" s="65"/>
    </x:row>
    <x:row r="2">
      <x:c r="A2" s="66" t="str">
        <x:v>Use this after market close each week. The goal is to find one behavior to fix next week.</x:v>
      </x:c>
      <x:c r="B2" s="66" t="str">
        <x:v>Use this after market close each week. The goal is to find one behavior to fix next week.</x:v>
      </x:c>
      <x:c r="C2" s="66" t="str">
        <x:v>Use this after market close each week. The goal is to find one behavior to fix next week.</x:v>
      </x:c>
      <x:c r="D2" s="66" t="str">
        <x:v>Use this after market close each week. The goal is to find one behavior to fix next week.</x:v>
      </x:c>
      <x:c r="E2" s="66" t="str">
        <x:v>Use this after market close each week. The goal is to find one behavior to fix next week.</x:v>
      </x:c>
      <x:c r="F2" s="66" t="str">
        <x:v>Use this after market close each week. The goal is to find one behavior to fix next week.</x:v>
      </x:c>
      <x:c r="G2" s="66" t="str">
        <x:v>Use this after market close each week. The goal is to find one behavior to fix next week.</x:v>
      </x:c>
      <x:c r="H2" s="66" t="str">
        <x:v>Use this after market close each week. The goal is to find one behavior to fix next week.</x:v>
      </x:c>
      <x:c r="I2" s="66" t="str">
        <x:v>Use this after market close each week. The goal is to find one behavior to fix next week.</x:v>
      </x:c>
      <x:c r="J2" s="66" t="str">
        <x:v>Use this after market close each week. The goal is to find one behavior to fix next week.</x:v>
      </x:c>
      <x:c r="K2" s="65"/>
      <x:c r="L2" s="65"/>
      <x:c r="M2" s="65"/>
      <x:c r="N2" s="65"/>
      <x:c r="O2" s="65"/>
      <x:c r="P2" s="65"/>
      <x:c r="Q2" s="65"/>
    </x:row>
    <x:row r="3">
      <x:c r="A3" s="65"/>
      <x:c r="B3" s="65"/>
      <x:c r="C3" s="65"/>
      <x:c r="D3" s="65"/>
      <x:c r="E3" s="65"/>
      <x:c r="F3" s="65"/>
      <x:c r="G3" s="65"/>
      <x:c r="H3" s="65"/>
      <x:c r="I3" s="65"/>
      <x:c r="J3" s="65"/>
      <x:c r="K3" s="65"/>
      <x:c r="L3" s="65"/>
      <x:c r="M3" s="65"/>
      <x:c r="N3" s="65"/>
      <x:c r="O3" s="65"/>
      <x:c r="P3" s="65"/>
      <x:c r="Q3" s="65"/>
    </x:row>
    <x:row r="4">
      <x:c r="A4" s="67" t="str">
        <x:v>Question</x:v>
      </x:c>
      <x:c r="B4" s="67" t="str">
        <x:v>Answer</x:v>
      </x:c>
      <x:c r="C4" s="67" t="str">
        <x:v>Score 1-5</x:v>
      </x:c>
      <x:c r="D4" s="67" t="str">
        <x:v>Next Action</x:v>
      </x:c>
      <x:c r="E4" s="65"/>
      <x:c r="F4" s="65"/>
      <x:c r="G4" s="65"/>
      <x:c r="H4" s="65"/>
      <x:c r="I4" s="65"/>
      <x:c r="J4" s="65"/>
      <x:c r="K4" s="65"/>
      <x:c r="L4" s="65"/>
      <x:c r="M4" s="65"/>
      <x:c r="N4" s="65"/>
      <x:c r="O4" s="65"/>
      <x:c r="P4" s="65"/>
      <x:c r="Q4" s="65"/>
    </x:row>
    <x:row r="5">
      <x:c r="A5" s="77" t="str">
        <x:v>Did I respect my max daily loss?</x:v>
      </x:c>
      <x:c r="B5" s="78" t="str"/>
      <x:c r="C5" s="78" t="str"/>
      <x:c r="D5" s="81" t="str"/>
      <x:c r="E5" s="65"/>
      <x:c r="F5" s="65"/>
      <x:c r="G5" s="65"/>
      <x:c r="H5" s="65"/>
      <x:c r="I5" s="65"/>
      <x:c r="J5" s="65"/>
      <x:c r="K5" s="65"/>
      <x:c r="L5" s="65"/>
      <x:c r="M5" s="65"/>
      <x:c r="N5" s="65"/>
      <x:c r="O5" s="65"/>
      <x:c r="P5" s="65"/>
      <x:c r="Q5" s="65"/>
    </x:row>
    <x:row r="6">
      <x:c r="A6" s="82" t="str">
        <x:v>Did I stop after my max trade count?</x:v>
      </x:c>
      <x:c r="B6" s="83" t="str"/>
      <x:c r="C6" s="83" t="str"/>
      <x:c r="D6" s="86" t="str"/>
      <x:c r="E6" s="65"/>
      <x:c r="F6" s="65"/>
      <x:c r="G6" s="65"/>
      <x:c r="H6" s="65"/>
      <x:c r="I6" s="65"/>
      <x:c r="J6" s="65"/>
      <x:c r="K6" s="65"/>
      <x:c r="L6" s="65"/>
      <x:c r="M6" s="65"/>
      <x:c r="N6" s="65"/>
      <x:c r="O6" s="65"/>
      <x:c r="P6" s="65"/>
      <x:c r="Q6" s="65"/>
    </x:row>
    <x:row r="7">
      <x:c r="A7" s="82" t="str">
        <x:v>Did I take only named setups?</x:v>
      </x:c>
      <x:c r="B7" s="83" t="str"/>
      <x:c r="C7" s="83" t="str"/>
      <x:c r="D7" s="86" t="str"/>
      <x:c r="E7" s="65"/>
      <x:c r="F7" s="65"/>
      <x:c r="G7" s="65"/>
      <x:c r="H7" s="65"/>
      <x:c r="I7" s="65"/>
      <x:c r="J7" s="65"/>
      <x:c r="K7" s="65"/>
      <x:c r="L7" s="65"/>
      <x:c r="M7" s="65"/>
      <x:c r="N7" s="65"/>
      <x:c r="O7" s="65"/>
      <x:c r="P7" s="65"/>
      <x:c r="Q7" s="65"/>
    </x:row>
    <x:row r="8">
      <x:c r="A8" s="82" t="str">
        <x:v>Did I avoid revenge trades?</x:v>
      </x:c>
      <x:c r="B8" s="83" t="str"/>
      <x:c r="C8" s="83" t="str"/>
      <x:c r="D8" s="86" t="str"/>
      <x:c r="E8" s="65"/>
      <x:c r="F8" s="65"/>
      <x:c r="G8" s="65"/>
      <x:c r="H8" s="65"/>
      <x:c r="I8" s="65"/>
      <x:c r="J8" s="65"/>
      <x:c r="K8" s="65"/>
      <x:c r="L8" s="65"/>
      <x:c r="M8" s="65"/>
      <x:c r="N8" s="65"/>
      <x:c r="O8" s="65"/>
      <x:c r="P8" s="65"/>
      <x:c r="Q8" s="65"/>
    </x:row>
    <x:row r="9">
      <x:c r="A9" s="82" t="str">
        <x:v>Did I size every trade from risk first?</x:v>
      </x:c>
      <x:c r="B9" s="83" t="str"/>
      <x:c r="C9" s="83" t="str"/>
      <x:c r="D9" s="86" t="str"/>
      <x:c r="E9" s="65"/>
      <x:c r="F9" s="65"/>
      <x:c r="G9" s="65"/>
      <x:c r="H9" s="65"/>
      <x:c r="I9" s="65"/>
      <x:c r="J9" s="65"/>
      <x:c r="K9" s="65"/>
      <x:c r="L9" s="65"/>
      <x:c r="M9" s="65"/>
      <x:c r="N9" s="65"/>
      <x:c r="O9" s="65"/>
      <x:c r="P9" s="65"/>
      <x:c r="Q9" s="65"/>
    </x:row>
    <x:row r="10">
      <x:c r="A10" s="82" t="str">
        <x:v>Best setup this week</x:v>
      </x:c>
      <x:c r="B10" s="83" t="str"/>
      <x:c r="C10" s="83" t="str"/>
      <x:c r="D10" s="86" t="str"/>
      <x:c r="E10" s="65"/>
      <x:c r="F10" s="65"/>
      <x:c r="G10" s="65"/>
      <x:c r="H10" s="65"/>
      <x:c r="I10" s="65"/>
      <x:c r="J10" s="65"/>
      <x:c r="K10" s="65"/>
      <x:c r="L10" s="65"/>
      <x:c r="M10" s="65"/>
      <x:c r="N10" s="65"/>
      <x:c r="O10" s="65"/>
      <x:c r="P10" s="65"/>
      <x:c r="Q10" s="65"/>
    </x:row>
    <x:row r="11">
      <x:c r="A11" s="82" t="str">
        <x:v>Worst mistake this week</x:v>
      </x:c>
      <x:c r="B11" s="83" t="str"/>
      <x:c r="C11" s="83" t="str"/>
      <x:c r="D11" s="86" t="str"/>
      <x:c r="E11" s="65"/>
      <x:c r="F11" s="65"/>
      <x:c r="G11" s="65"/>
      <x:c r="H11" s="65"/>
      <x:c r="I11" s="65"/>
      <x:c r="J11" s="65"/>
      <x:c r="K11" s="65"/>
      <x:c r="L11" s="65"/>
      <x:c r="M11" s="65"/>
      <x:c r="N11" s="65"/>
      <x:c r="O11" s="65"/>
      <x:c r="P11" s="65"/>
      <x:c r="Q11" s="65"/>
    </x:row>
    <x:row r="12">
      <x:c r="A12" s="82" t="str">
        <x:v>One rule to tighten next week</x:v>
      </x:c>
      <x:c r="B12" s="83" t="str"/>
      <x:c r="C12" s="83" t="str"/>
      <x:c r="D12" s="86" t="str"/>
      <x:c r="E12" s="65"/>
      <x:c r="F12" s="65"/>
      <x:c r="G12" s="65"/>
      <x:c r="H12" s="65"/>
      <x:c r="I12" s="65"/>
      <x:c r="J12" s="65"/>
      <x:c r="K12" s="65"/>
      <x:c r="L12" s="65"/>
      <x:c r="M12" s="65"/>
      <x:c r="N12" s="65"/>
      <x:c r="O12" s="65"/>
      <x:c r="P12" s="65"/>
      <x:c r="Q12" s="65"/>
    </x:row>
    <x:row r="13">
      <x:c r="A13" s="82" t="str">
        <x:v>One setup to avoid next week</x:v>
      </x:c>
      <x:c r="B13" s="83" t="str"/>
      <x:c r="C13" s="83" t="str"/>
      <x:c r="D13" s="86" t="str"/>
      <x:c r="E13" s="65"/>
      <x:c r="F13" s="65"/>
      <x:c r="G13" s="65"/>
      <x:c r="H13" s="65"/>
      <x:c r="I13" s="65"/>
      <x:c r="J13" s="65"/>
      <x:c r="K13" s="65"/>
      <x:c r="L13" s="65"/>
      <x:c r="M13" s="65"/>
      <x:c r="N13" s="65"/>
      <x:c r="O13" s="65"/>
      <x:c r="P13" s="65"/>
      <x:c r="Q13" s="65"/>
    </x:row>
    <x:row r="14">
      <x:c r="A14" s="82" t="str">
        <x:v>One thing I did well</x:v>
      </x:c>
      <x:c r="B14" s="83" t="str"/>
      <x:c r="C14" s="83" t="str"/>
      <x:c r="D14" s="86" t="str"/>
      <x:c r="E14" s="65"/>
      <x:c r="F14" s="65"/>
      <x:c r="G14" s="65"/>
      <x:c r="H14" s="65"/>
      <x:c r="I14" s="65"/>
      <x:c r="J14" s="65"/>
      <x:c r="K14" s="65"/>
      <x:c r="L14" s="65"/>
      <x:c r="M14" s="65"/>
      <x:c r="N14" s="65"/>
      <x:c r="O14" s="65"/>
      <x:c r="P14" s="65"/>
      <x:c r="Q14" s="65"/>
    </x:row>
    <x:row r="15">
      <x:c r="A15" s="87" t="str">
        <x:v>Weekly grade</x:v>
      </x:c>
      <x:c r="B15" s="88" t="str"/>
      <x:c r="C15" s="88" t="str"/>
      <x:c r="D15" s="91" t="str"/>
      <x:c r="E15" s="65"/>
      <x:c r="F15" s="65"/>
      <x:c r="G15" s="65"/>
      <x:c r="H15" s="65"/>
      <x:c r="I15" s="65"/>
      <x:c r="J15" s="65"/>
      <x:c r="K15" s="65"/>
      <x:c r="L15" s="65"/>
      <x:c r="M15" s="65"/>
      <x:c r="N15" s="65"/>
      <x:c r="O15" s="65"/>
      <x:c r="P15" s="65"/>
      <x:c r="Q15" s="65"/>
    </x:row>
    <x:row r="16">
      <x:c r="A16" s="65"/>
      <x:c r="B16" s="65"/>
      <x:c r="C16" s="65"/>
      <x:c r="D16" s="65"/>
      <x:c r="E16" s="65"/>
      <x:c r="F16" s="65"/>
      <x:c r="G16" s="65"/>
      <x:c r="H16" s="65"/>
      <x:c r="I16" s="65"/>
      <x:c r="J16" s="65"/>
      <x:c r="K16" s="65"/>
      <x:c r="L16" s="65"/>
      <x:c r="M16" s="65"/>
      <x:c r="N16" s="65"/>
      <x:c r="O16" s="65"/>
      <x:c r="P16" s="65"/>
      <x:c r="Q16" s="65"/>
    </x:row>
    <x:row r="17">
      <x:c r="A17" s="65"/>
      <x:c r="B17" s="65"/>
      <x:c r="C17" s="65"/>
      <x:c r="D17" s="65"/>
      <x:c r="E17" s="65"/>
      <x:c r="F17" s="65"/>
      <x:c r="G17" s="65"/>
      <x:c r="H17" s="65"/>
      <x:c r="I17" s="65"/>
      <x:c r="J17" s="65"/>
      <x:c r="K17" s="65"/>
      <x:c r="L17" s="65"/>
      <x:c r="M17" s="65"/>
      <x:c r="N17" s="65"/>
      <x:c r="O17" s="65"/>
      <x:c r="P17" s="65"/>
      <x:c r="Q17" s="65"/>
    </x:row>
    <x:row r="18">
      <x:c r="A18" s="65"/>
      <x:c r="B18" s="65"/>
      <x:c r="C18" s="65"/>
      <x:c r="D18" s="65"/>
      <x:c r="E18" s="65"/>
      <x:c r="F18" s="65"/>
      <x:c r="G18" s="65"/>
      <x:c r="H18" s="65"/>
      <x:c r="I18" s="65"/>
      <x:c r="J18" s="65"/>
      <x:c r="K18" s="65"/>
      <x:c r="L18" s="65"/>
      <x:c r="M18" s="65"/>
      <x:c r="N18" s="65"/>
      <x:c r="O18" s="65"/>
      <x:c r="P18" s="65"/>
      <x:c r="Q18" s="65"/>
    </x:row>
    <x:row r="19">
      <x:c r="A19" s="65"/>
      <x:c r="B19" s="65"/>
      <x:c r="C19" s="65"/>
      <x:c r="D19" s="65"/>
      <x:c r="E19" s="65"/>
      <x:c r="F19" s="65"/>
      <x:c r="G19" s="65"/>
      <x:c r="H19" s="65"/>
      <x:c r="I19" s="65"/>
      <x:c r="J19" s="65"/>
      <x:c r="K19" s="65"/>
      <x:c r="L19" s="65"/>
      <x:c r="M19" s="65"/>
      <x:c r="N19" s="65"/>
      <x:c r="O19" s="65"/>
      <x:c r="P19" s="65"/>
      <x:c r="Q19" s="65"/>
    </x:row>
    <x:row r="20">
      <x:c r="A20" s="65"/>
      <x:c r="B20" s="65"/>
      <x:c r="C20" s="65"/>
      <x:c r="D20" s="65"/>
      <x:c r="E20" s="65"/>
      <x:c r="F20" s="65"/>
      <x:c r="G20" s="65"/>
      <x:c r="H20" s="65"/>
      <x:c r="I20" s="65"/>
      <x:c r="J20" s="65"/>
      <x:c r="K20" s="65"/>
      <x:c r="L20" s="65"/>
      <x:c r="M20" s="65"/>
      <x:c r="N20" s="65"/>
      <x:c r="O20" s="65"/>
      <x:c r="P20" s="65"/>
      <x:c r="Q20" s="65"/>
    </x:row>
    <x:row r="21">
      <x:c r="A21" s="65"/>
      <x:c r="B21" s="65"/>
      <x:c r="C21" s="65"/>
      <x:c r="D21" s="65"/>
      <x:c r="E21" s="65"/>
      <x:c r="F21" s="65"/>
      <x:c r="G21" s="65"/>
      <x:c r="H21" s="65"/>
      <x:c r="I21" s="65"/>
      <x:c r="J21" s="65"/>
      <x:c r="K21" s="65"/>
      <x:c r="L21" s="65"/>
      <x:c r="M21" s="65"/>
      <x:c r="N21" s="65"/>
      <x:c r="O21" s="65"/>
      <x:c r="P21" s="65"/>
      <x:c r="Q21" s="65"/>
    </x:row>
    <x:row r="22">
      <x:c r="A22" s="65"/>
      <x:c r="B22" s="65"/>
      <x:c r="C22" s="65"/>
      <x:c r="D22" s="65"/>
      <x:c r="E22" s="65"/>
      <x:c r="F22" s="65"/>
      <x:c r="G22" s="65"/>
      <x:c r="H22" s="65"/>
      <x:c r="I22" s="65"/>
      <x:c r="J22" s="65"/>
      <x:c r="K22" s="65"/>
      <x:c r="L22" s="65"/>
      <x:c r="M22" s="65"/>
      <x:c r="N22" s="65"/>
      <x:c r="O22" s="65"/>
      <x:c r="P22" s="65"/>
      <x:c r="Q22" s="65"/>
    </x:row>
    <x:row r="23">
      <x:c r="A23" s="65"/>
      <x:c r="B23" s="65"/>
      <x:c r="C23" s="65"/>
      <x:c r="D23" s="65"/>
      <x:c r="E23" s="65"/>
      <x:c r="F23" s="65"/>
      <x:c r="G23" s="65"/>
      <x:c r="H23" s="65"/>
      <x:c r="I23" s="65"/>
      <x:c r="J23" s="65"/>
      <x:c r="K23" s="65"/>
      <x:c r="L23" s="65"/>
      <x:c r="M23" s="65"/>
      <x:c r="N23" s="65"/>
      <x:c r="O23" s="65"/>
      <x:c r="P23" s="65"/>
      <x:c r="Q23" s="65"/>
    </x:row>
    <x:row r="24">
      <x:c r="A24" s="65"/>
      <x:c r="B24" s="65"/>
      <x:c r="C24" s="65"/>
      <x:c r="D24" s="65"/>
      <x:c r="E24" s="65"/>
      <x:c r="F24" s="65"/>
      <x:c r="G24" s="65"/>
      <x:c r="H24" s="65"/>
      <x:c r="I24" s="65"/>
      <x:c r="J24" s="65"/>
      <x:c r="K24" s="65"/>
      <x:c r="L24" s="65"/>
      <x:c r="M24" s="65"/>
      <x:c r="N24" s="65"/>
      <x:c r="O24" s="65"/>
      <x:c r="P24" s="65"/>
      <x:c r="Q24" s="65"/>
    </x:row>
    <x:row r="25">
      <x:c r="A25" s="65"/>
      <x:c r="B25" s="65"/>
      <x:c r="C25" s="65"/>
      <x:c r="D25" s="65"/>
      <x:c r="E25" s="65"/>
      <x:c r="F25" s="65"/>
      <x:c r="G25" s="65"/>
      <x:c r="H25" s="65"/>
      <x:c r="I25" s="65"/>
      <x:c r="J25" s="65"/>
      <x:c r="K25" s="65"/>
      <x:c r="L25" s="65"/>
      <x:c r="M25" s="65"/>
      <x:c r="N25" s="65"/>
      <x:c r="O25" s="65"/>
      <x:c r="P25" s="65"/>
      <x:c r="Q25" s="65"/>
    </x:row>
    <x:row r="26">
      <x:c r="A26" s="65"/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  <x:c r="O26" s="65"/>
      <x:c r="P26" s="65"/>
      <x:c r="Q26" s="65"/>
    </x:row>
    <x:row r="27">
      <x:c r="A27" s="65"/>
      <x:c r="B27" s="65"/>
      <x:c r="C27" s="65"/>
      <x:c r="D27" s="65"/>
      <x:c r="E27" s="65"/>
      <x:c r="F27" s="65"/>
      <x:c r="G27" s="65"/>
      <x:c r="H27" s="65"/>
      <x:c r="I27" s="65"/>
      <x:c r="J27" s="65"/>
      <x:c r="K27" s="65"/>
      <x:c r="L27" s="65"/>
      <x:c r="M27" s="65"/>
      <x:c r="N27" s="65"/>
      <x:c r="O27" s="65"/>
      <x:c r="P27" s="65"/>
      <x:c r="Q27" s="65"/>
    </x:row>
    <x:row r="28">
      <x:c r="A28" s="65"/>
      <x:c r="B28" s="65"/>
      <x:c r="C28" s="65"/>
      <x:c r="D28" s="65"/>
      <x:c r="E28" s="65"/>
      <x:c r="F28" s="65"/>
      <x:c r="G28" s="65"/>
      <x:c r="H28" s="65"/>
      <x:c r="I28" s="65"/>
      <x:c r="J28" s="65"/>
      <x:c r="K28" s="65"/>
      <x:c r="L28" s="65"/>
      <x:c r="M28" s="65"/>
      <x:c r="N28" s="65"/>
      <x:c r="O28" s="65"/>
      <x:c r="P28" s="65"/>
      <x:c r="Q28" s="65"/>
    </x:row>
    <x:row r="29">
      <x:c r="A29" s="65"/>
      <x:c r="B29" s="65"/>
      <x:c r="C29" s="65"/>
      <x:c r="D29" s="65"/>
      <x:c r="E29" s="65"/>
      <x:c r="F29" s="65"/>
      <x:c r="G29" s="65"/>
      <x:c r="H29" s="65"/>
      <x:c r="I29" s="65"/>
      <x:c r="J29" s="65"/>
      <x:c r="K29" s="65"/>
      <x:c r="L29" s="65"/>
      <x:c r="M29" s="65"/>
      <x:c r="N29" s="65"/>
      <x:c r="O29" s="65"/>
      <x:c r="P29" s="65"/>
      <x:c r="Q29" s="65"/>
    </x:row>
    <x:row r="30">
      <x:c r="A30" s="65"/>
      <x:c r="B30" s="65"/>
      <x:c r="C30" s="65"/>
      <x:c r="D30" s="65"/>
      <x:c r="E30" s="65"/>
      <x:c r="F30" s="65"/>
      <x:c r="G30" s="65"/>
      <x:c r="H30" s="65"/>
      <x:c r="I30" s="65"/>
      <x:c r="J30" s="65"/>
      <x:c r="K30" s="65"/>
      <x:c r="L30" s="65"/>
      <x:c r="M30" s="65"/>
      <x:c r="N30" s="65"/>
      <x:c r="O30" s="65"/>
      <x:c r="P30" s="65"/>
      <x:c r="Q30" s="65"/>
    </x:row>
    <x:row r="31">
      <x:c r="A31" s="65"/>
      <x:c r="B31" s="65"/>
      <x:c r="C31" s="65"/>
      <x:c r="D31" s="65"/>
      <x:c r="E31" s="65"/>
      <x:c r="F31" s="65"/>
      <x:c r="G31" s="65"/>
      <x:c r="H31" s="65"/>
      <x:c r="I31" s="65"/>
      <x:c r="J31" s="65"/>
      <x:c r="K31" s="65"/>
      <x:c r="L31" s="65"/>
      <x:c r="M31" s="65"/>
      <x:c r="N31" s="65"/>
      <x:c r="O31" s="65"/>
      <x:c r="P31" s="65"/>
      <x:c r="Q31" s="65"/>
    </x:row>
    <x:row r="32">
      <x:c r="A32" s="65"/>
      <x:c r="B32" s="65"/>
      <x:c r="C32" s="65"/>
      <x:c r="D32" s="65"/>
      <x:c r="E32" s="65"/>
      <x:c r="F32" s="65"/>
      <x:c r="G32" s="65"/>
      <x:c r="H32" s="65"/>
      <x:c r="I32" s="65"/>
      <x:c r="J32" s="65"/>
      <x:c r="K32" s="65"/>
      <x:c r="L32" s="65"/>
      <x:c r="M32" s="65"/>
      <x:c r="N32" s="65"/>
      <x:c r="O32" s="65"/>
      <x:c r="P32" s="65"/>
      <x:c r="Q32" s="65"/>
    </x:row>
    <x:row r="33">
      <x:c r="A33" s="65"/>
      <x:c r="B33" s="65"/>
      <x:c r="C33" s="65"/>
      <x:c r="D33" s="65"/>
      <x:c r="E33" s="65"/>
      <x:c r="F33" s="65"/>
      <x:c r="G33" s="65"/>
      <x:c r="H33" s="65"/>
      <x:c r="I33" s="65"/>
      <x:c r="J33" s="65"/>
      <x:c r="K33" s="65"/>
      <x:c r="L33" s="65"/>
      <x:c r="M33" s="65"/>
      <x:c r="N33" s="65"/>
      <x:c r="O33" s="65"/>
      <x:c r="P33" s="65"/>
      <x:c r="Q33" s="65"/>
    </x:row>
    <x:row r="34">
      <x:c r="A34" s="65"/>
      <x:c r="B34" s="65"/>
      <x:c r="C34" s="65"/>
      <x:c r="D34" s="65"/>
      <x:c r="E34" s="65"/>
      <x:c r="F34" s="65"/>
      <x:c r="G34" s="65"/>
      <x:c r="H34" s="65"/>
      <x:c r="I34" s="65"/>
      <x:c r="J34" s="65"/>
      <x:c r="K34" s="65"/>
      <x:c r="L34" s="65"/>
      <x:c r="M34" s="65"/>
      <x:c r="N34" s="65"/>
      <x:c r="O34" s="65"/>
      <x:c r="P34" s="65"/>
      <x:c r="Q34" s="65"/>
    </x:row>
    <x:row r="35">
      <x:c r="A35" s="65"/>
      <x:c r="B35" s="65"/>
      <x:c r="C35" s="65"/>
      <x:c r="D35" s="65"/>
      <x:c r="E35" s="65"/>
      <x:c r="F35" s="65"/>
      <x:c r="G35" s="65"/>
      <x:c r="H35" s="65"/>
      <x:c r="I35" s="65"/>
      <x:c r="J35" s="65"/>
      <x:c r="K35" s="65"/>
      <x:c r="L35" s="65"/>
      <x:c r="M35" s="65"/>
      <x:c r="N35" s="65"/>
      <x:c r="O35" s="65"/>
      <x:c r="P35" s="65"/>
      <x:c r="Q35" s="65"/>
    </x:row>
    <x:row r="36">
      <x:c r="A36" s="65"/>
      <x:c r="B36" s="65"/>
      <x:c r="C36" s="65"/>
      <x:c r="D36" s="65"/>
      <x:c r="E36" s="65"/>
      <x:c r="F36" s="65"/>
      <x:c r="G36" s="65"/>
      <x:c r="H36" s="65"/>
      <x:c r="I36" s="65"/>
      <x:c r="J36" s="65"/>
      <x:c r="K36" s="65"/>
      <x:c r="L36" s="65"/>
      <x:c r="M36" s="65"/>
      <x:c r="N36" s="65"/>
      <x:c r="O36" s="65"/>
      <x:c r="P36" s="65"/>
      <x:c r="Q36" s="65"/>
    </x:row>
    <x:row r="37">
      <x:c r="A37" s="65"/>
      <x:c r="B37" s="65"/>
      <x:c r="C37" s="65"/>
      <x:c r="D37" s="65"/>
      <x:c r="E37" s="65"/>
      <x:c r="F37" s="65"/>
      <x:c r="G37" s="65"/>
      <x:c r="H37" s="65"/>
      <x:c r="I37" s="65"/>
      <x:c r="J37" s="65"/>
      <x:c r="K37" s="65"/>
      <x:c r="L37" s="65"/>
      <x:c r="M37" s="65"/>
      <x:c r="N37" s="65"/>
      <x:c r="O37" s="65"/>
      <x:c r="P37" s="65"/>
      <x:c r="Q37" s="65"/>
    </x:row>
    <x:row r="38">
      <x:c r="A38" s="65"/>
      <x:c r="B38" s="65"/>
      <x:c r="C38" s="65"/>
      <x:c r="D38" s="65"/>
      <x:c r="E38" s="65"/>
      <x:c r="F38" s="65"/>
      <x:c r="G38" s="65"/>
      <x:c r="H38" s="65"/>
      <x:c r="I38" s="65"/>
      <x:c r="J38" s="65"/>
      <x:c r="K38" s="65"/>
      <x:c r="L38" s="65"/>
      <x:c r="M38" s="65"/>
      <x:c r="N38" s="65"/>
      <x:c r="O38" s="65"/>
      <x:c r="P38" s="65"/>
      <x:c r="Q38" s="65"/>
    </x:row>
    <x:row r="39">
      <x:c r="A39" s="65"/>
      <x:c r="B39" s="65"/>
      <x:c r="C39" s="65"/>
      <x:c r="D39" s="65"/>
      <x:c r="E39" s="65"/>
      <x:c r="F39" s="65"/>
      <x:c r="G39" s="65"/>
      <x:c r="H39" s="65"/>
      <x:c r="I39" s="65"/>
      <x:c r="J39" s="65"/>
      <x:c r="K39" s="65"/>
      <x:c r="L39" s="65"/>
      <x:c r="M39" s="65"/>
      <x:c r="N39" s="65"/>
      <x:c r="O39" s="65"/>
      <x:c r="P39" s="65"/>
      <x:c r="Q39" s="65"/>
    </x:row>
    <x:row r="40">
      <x:c r="A40" s="65"/>
      <x:c r="B40" s="65"/>
      <x:c r="C40" s="65"/>
      <x:c r="D40" s="65"/>
      <x:c r="E40" s="65"/>
      <x:c r="F40" s="65"/>
      <x:c r="G40" s="65"/>
      <x:c r="H40" s="65"/>
      <x:c r="I40" s="65"/>
      <x:c r="J40" s="65"/>
      <x:c r="K40" s="65"/>
      <x:c r="L40" s="65"/>
      <x:c r="M40" s="65"/>
      <x:c r="N40" s="65"/>
      <x:c r="O40" s="65"/>
      <x:c r="P40" s="65"/>
      <x:c r="Q40" s="65"/>
    </x:row>
    <x:row r="41">
      <x:c r="A41" s="65"/>
      <x:c r="B41" s="65"/>
      <x:c r="C41" s="65"/>
      <x:c r="D41" s="65"/>
      <x:c r="E41" s="65"/>
      <x:c r="F41" s="65"/>
      <x:c r="G41" s="65"/>
      <x:c r="H41" s="65"/>
      <x:c r="I41" s="65"/>
      <x:c r="J41" s="65"/>
      <x:c r="K41" s="65"/>
      <x:c r="L41" s="65"/>
      <x:c r="M41" s="65"/>
      <x:c r="N41" s="65"/>
      <x:c r="O41" s="65"/>
      <x:c r="P41" s="65"/>
      <x:c r="Q41" s="65"/>
    </x:row>
    <x:row r="42">
      <x:c r="A42" s="65"/>
      <x:c r="B42" s="65"/>
      <x:c r="C42" s="65"/>
      <x:c r="D42" s="65"/>
      <x:c r="E42" s="65"/>
      <x:c r="F42" s="65"/>
      <x:c r="G42" s="65"/>
      <x:c r="H42" s="65"/>
      <x:c r="I42" s="65"/>
      <x:c r="J42" s="65"/>
      <x:c r="K42" s="65"/>
      <x:c r="L42" s="65"/>
      <x:c r="M42" s="65"/>
      <x:c r="N42" s="65"/>
      <x:c r="O42" s="65"/>
      <x:c r="P42" s="65"/>
      <x:c r="Q42" s="65"/>
    </x:row>
    <x:row r="43">
      <x:c r="A43" s="65"/>
      <x:c r="B43" s="65"/>
      <x:c r="C43" s="65"/>
      <x:c r="D43" s="65"/>
      <x:c r="E43" s="65"/>
      <x:c r="F43" s="65"/>
      <x:c r="G43" s="65"/>
      <x:c r="H43" s="65"/>
      <x:c r="I43" s="65"/>
      <x:c r="J43" s="65"/>
      <x:c r="K43" s="65"/>
      <x:c r="L43" s="65"/>
      <x:c r="M43" s="65"/>
      <x:c r="N43" s="65"/>
      <x:c r="O43" s="65"/>
      <x:c r="P43" s="65"/>
      <x:c r="Q43" s="65"/>
    </x:row>
    <x:row r="44">
      <x:c r="A44" s="65"/>
      <x:c r="B44" s="65"/>
      <x:c r="C44" s="65"/>
      <x:c r="D44" s="65"/>
      <x:c r="E44" s="65"/>
      <x:c r="F44" s="65"/>
      <x:c r="G44" s="65"/>
      <x:c r="H44" s="65"/>
      <x:c r="I44" s="65"/>
      <x:c r="J44" s="65"/>
      <x:c r="K44" s="65"/>
      <x:c r="L44" s="65"/>
      <x:c r="M44" s="65"/>
      <x:c r="N44" s="65"/>
      <x:c r="O44" s="65"/>
      <x:c r="P44" s="65"/>
      <x:c r="Q44" s="65"/>
    </x:row>
    <x:row r="45">
      <x:c r="A45" s="65"/>
      <x:c r="B45" s="65"/>
      <x:c r="C45" s="65"/>
      <x:c r="D45" s="65"/>
      <x:c r="E45" s="65"/>
      <x:c r="F45" s="65"/>
      <x:c r="G45" s="65"/>
      <x:c r="H45" s="65"/>
      <x:c r="I45" s="65"/>
      <x:c r="J45" s="65"/>
      <x:c r="K45" s="65"/>
      <x:c r="L45" s="65"/>
      <x:c r="M45" s="65"/>
      <x:c r="N45" s="65"/>
      <x:c r="O45" s="65"/>
      <x:c r="P45" s="65"/>
      <x:c r="Q45" s="65"/>
    </x:row>
    <x:row r="46">
      <x:c r="A46" s="65"/>
      <x:c r="B46" s="65"/>
      <x:c r="C46" s="65"/>
      <x:c r="D46" s="65"/>
      <x:c r="E46" s="65"/>
      <x:c r="F46" s="65"/>
      <x:c r="G46" s="65"/>
      <x:c r="H46" s="65"/>
      <x:c r="I46" s="65"/>
      <x:c r="J46" s="65"/>
      <x:c r="K46" s="65"/>
      <x:c r="L46" s="65"/>
      <x:c r="M46" s="65"/>
      <x:c r="N46" s="65"/>
      <x:c r="O46" s="65"/>
      <x:c r="P46" s="65"/>
      <x:c r="Q46" s="65"/>
    </x:row>
    <x:row r="47">
      <x:c r="A47" s="65"/>
      <x:c r="B47" s="65"/>
      <x:c r="C47" s="65"/>
      <x:c r="D47" s="65"/>
      <x:c r="E47" s="65"/>
      <x:c r="F47" s="65"/>
      <x:c r="G47" s="65"/>
      <x:c r="H47" s="65"/>
      <x:c r="I47" s="65"/>
      <x:c r="J47" s="65"/>
      <x:c r="K47" s="65"/>
      <x:c r="L47" s="65"/>
      <x:c r="M47" s="65"/>
      <x:c r="N47" s="65"/>
      <x:c r="O47" s="65"/>
      <x:c r="P47" s="65"/>
      <x:c r="Q47" s="65"/>
    </x:row>
    <x:row r="48">
      <x:c r="A48" s="65"/>
      <x:c r="B48" s="65"/>
      <x:c r="C48" s="65"/>
      <x:c r="D48" s="65"/>
      <x:c r="E48" s="65"/>
      <x:c r="F48" s="65"/>
      <x:c r="G48" s="65"/>
      <x:c r="H48" s="65"/>
      <x:c r="I48" s="65"/>
      <x:c r="J48" s="65"/>
      <x:c r="K48" s="65"/>
      <x:c r="L48" s="65"/>
      <x:c r="M48" s="65"/>
      <x:c r="N48" s="65"/>
      <x:c r="O48" s="65"/>
      <x:c r="P48" s="65"/>
      <x:c r="Q48" s="65"/>
    </x:row>
    <x:row r="49">
      <x:c r="A49" s="65"/>
      <x:c r="B49" s="65"/>
      <x:c r="C49" s="65"/>
      <x:c r="D49" s="65"/>
      <x:c r="E49" s="65"/>
      <x:c r="F49" s="65"/>
      <x:c r="G49" s="65"/>
      <x:c r="H49" s="65"/>
      <x:c r="I49" s="65"/>
      <x:c r="J49" s="65"/>
      <x:c r="K49" s="65"/>
      <x:c r="L49" s="65"/>
      <x:c r="M49" s="65"/>
      <x:c r="N49" s="65"/>
      <x:c r="O49" s="65"/>
      <x:c r="P49" s="65"/>
      <x:c r="Q49" s="65"/>
    </x:row>
    <x:row r="50">
      <x:c r="A50" s="65"/>
      <x:c r="B50" s="65"/>
      <x:c r="C50" s="65"/>
      <x:c r="D50" s="65"/>
      <x:c r="E50" s="65"/>
      <x:c r="F50" s="65"/>
      <x:c r="G50" s="65"/>
      <x:c r="H50" s="65"/>
      <x:c r="I50" s="65"/>
      <x:c r="J50" s="65"/>
      <x:c r="K50" s="65"/>
      <x:c r="L50" s="65"/>
      <x:c r="M50" s="65"/>
      <x:c r="N50" s="65"/>
      <x:c r="O50" s="65"/>
      <x:c r="P50" s="65"/>
      <x:c r="Q50" s="65"/>
    </x:row>
    <x:row r="51">
      <x:c r="A51" s="65"/>
      <x:c r="B51" s="65"/>
      <x:c r="C51" s="65"/>
      <x:c r="D51" s="65"/>
      <x:c r="E51" s="65"/>
      <x:c r="F51" s="65"/>
      <x:c r="G51" s="65"/>
      <x:c r="H51" s="65"/>
      <x:c r="I51" s="65"/>
      <x:c r="J51" s="65"/>
      <x:c r="K51" s="65"/>
      <x:c r="L51" s="65"/>
      <x:c r="M51" s="65"/>
      <x:c r="N51" s="65"/>
      <x:c r="O51" s="65"/>
      <x:c r="P51" s="65"/>
      <x:c r="Q51" s="65"/>
    </x:row>
    <x:row r="52">
      <x:c r="A52" s="65"/>
      <x:c r="B52" s="65"/>
      <x:c r="C52" s="65"/>
      <x:c r="D52" s="65"/>
      <x:c r="E52" s="65"/>
      <x:c r="F52" s="65"/>
      <x:c r="G52" s="65"/>
      <x:c r="H52" s="65"/>
      <x:c r="I52" s="65"/>
      <x:c r="J52" s="65"/>
      <x:c r="K52" s="65"/>
      <x:c r="L52" s="65"/>
      <x:c r="M52" s="65"/>
      <x:c r="N52" s="65"/>
      <x:c r="O52" s="65"/>
      <x:c r="P52" s="65"/>
      <x:c r="Q52" s="65"/>
    </x:row>
    <x:row r="53">
      <x:c r="A53" s="65"/>
      <x:c r="B53" s="65"/>
      <x:c r="C53" s="65"/>
      <x:c r="D53" s="65"/>
      <x:c r="E53" s="65"/>
      <x:c r="F53" s="65"/>
      <x:c r="G53" s="65"/>
      <x:c r="H53" s="65"/>
      <x:c r="I53" s="65"/>
      <x:c r="J53" s="65"/>
      <x:c r="K53" s="65"/>
      <x:c r="L53" s="65"/>
      <x:c r="M53" s="65"/>
      <x:c r="N53" s="65"/>
      <x:c r="O53" s="65"/>
      <x:c r="P53" s="65"/>
      <x:c r="Q53" s="65"/>
    </x:row>
    <x:row r="54">
      <x:c r="A54" s="65"/>
      <x:c r="B54" s="65"/>
      <x:c r="C54" s="65"/>
      <x:c r="D54" s="65"/>
      <x:c r="E54" s="65"/>
      <x:c r="F54" s="65"/>
      <x:c r="G54" s="65"/>
      <x:c r="H54" s="65"/>
      <x:c r="I54" s="65"/>
      <x:c r="J54" s="65"/>
      <x:c r="K54" s="65"/>
      <x:c r="L54" s="65"/>
      <x:c r="M54" s="65"/>
      <x:c r="N54" s="65"/>
      <x:c r="O54" s="65"/>
      <x:c r="P54" s="65"/>
      <x:c r="Q54" s="65"/>
    </x:row>
    <x:row r="55">
      <x:c r="A55" s="65"/>
      <x:c r="B55" s="65"/>
      <x:c r="C55" s="65"/>
      <x:c r="D55" s="65"/>
      <x:c r="E55" s="65"/>
      <x:c r="F55" s="65"/>
      <x:c r="G55" s="65"/>
      <x:c r="H55" s="65"/>
      <x:c r="I55" s="65"/>
      <x:c r="J55" s="65"/>
      <x:c r="K55" s="65"/>
      <x:c r="L55" s="65"/>
      <x:c r="M55" s="65"/>
      <x:c r="N55" s="65"/>
      <x:c r="O55" s="65"/>
      <x:c r="P55" s="65"/>
      <x:c r="Q55" s="65"/>
    </x:row>
    <x:row r="56">
      <x:c r="A56" s="65"/>
      <x:c r="B56" s="65"/>
      <x:c r="C56" s="65"/>
      <x:c r="D56" s="65"/>
      <x:c r="E56" s="65"/>
      <x:c r="F56" s="65"/>
      <x:c r="G56" s="65"/>
      <x:c r="H56" s="65"/>
      <x:c r="I56" s="65"/>
      <x:c r="J56" s="65"/>
      <x:c r="K56" s="65"/>
      <x:c r="L56" s="65"/>
      <x:c r="M56" s="65"/>
      <x:c r="N56" s="65"/>
      <x:c r="O56" s="65"/>
      <x:c r="P56" s="65"/>
      <x:c r="Q56" s="65"/>
    </x:row>
    <x:row r="57">
      <x:c r="A57" s="65"/>
      <x:c r="B57" s="65"/>
      <x:c r="C57" s="65"/>
      <x:c r="D57" s="65"/>
      <x:c r="E57" s="65"/>
      <x:c r="F57" s="65"/>
      <x:c r="G57" s="65"/>
      <x:c r="H57" s="65"/>
      <x:c r="I57" s="65"/>
      <x:c r="J57" s="65"/>
      <x:c r="K57" s="65"/>
      <x:c r="L57" s="65"/>
      <x:c r="M57" s="65"/>
      <x:c r="N57" s="65"/>
      <x:c r="O57" s="65"/>
      <x:c r="P57" s="65"/>
      <x:c r="Q57" s="65"/>
    </x:row>
    <x:row r="58">
      <x:c r="A58" s="65"/>
      <x:c r="B58" s="65"/>
      <x:c r="C58" s="65"/>
      <x:c r="D58" s="65"/>
      <x:c r="E58" s="65"/>
      <x:c r="F58" s="65"/>
      <x:c r="G58" s="65"/>
      <x:c r="H58" s="65"/>
      <x:c r="I58" s="65"/>
      <x:c r="J58" s="65"/>
      <x:c r="K58" s="65"/>
      <x:c r="L58" s="65"/>
      <x:c r="M58" s="65"/>
      <x:c r="N58" s="65"/>
      <x:c r="O58" s="65"/>
      <x:c r="P58" s="65"/>
      <x:c r="Q58" s="65"/>
    </x:row>
    <x:row r="59">
      <x:c r="A59" s="65"/>
      <x:c r="B59" s="65"/>
      <x:c r="C59" s="65"/>
      <x:c r="D59" s="65"/>
      <x:c r="E59" s="65"/>
      <x:c r="F59" s="65"/>
      <x:c r="G59" s="65"/>
      <x:c r="H59" s="65"/>
      <x:c r="I59" s="65"/>
      <x:c r="J59" s="65"/>
      <x:c r="K59" s="65"/>
      <x:c r="L59" s="65"/>
      <x:c r="M59" s="65"/>
      <x:c r="N59" s="65"/>
      <x:c r="O59" s="65"/>
      <x:c r="P59" s="65"/>
      <x:c r="Q59" s="65"/>
    </x:row>
    <x:row r="60">
      <x:c r="A60" s="65"/>
      <x:c r="B60" s="65"/>
      <x:c r="C60" s="65"/>
      <x:c r="D60" s="65"/>
      <x:c r="E60" s="65"/>
      <x:c r="F60" s="65"/>
      <x:c r="G60" s="65"/>
      <x:c r="H60" s="65"/>
      <x:c r="I60" s="65"/>
      <x:c r="J60" s="65"/>
      <x:c r="K60" s="65"/>
      <x:c r="L60" s="65"/>
      <x:c r="M60" s="65"/>
      <x:c r="N60" s="65"/>
      <x:c r="O60" s="65"/>
      <x:c r="P60" s="65"/>
      <x:c r="Q60" s="65"/>
    </x:row>
    <x:row r="61">
      <x:c r="A61" s="65"/>
      <x:c r="B61" s="65"/>
      <x:c r="C61" s="65"/>
      <x:c r="D61" s="65"/>
      <x:c r="E61" s="65"/>
      <x:c r="F61" s="65"/>
      <x:c r="G61" s="65"/>
      <x:c r="H61" s="65"/>
      <x:c r="I61" s="65"/>
      <x:c r="J61" s="65"/>
      <x:c r="K61" s="65"/>
      <x:c r="L61" s="65"/>
      <x:c r="M61" s="65"/>
      <x:c r="N61" s="65"/>
      <x:c r="O61" s="65"/>
      <x:c r="P61" s="65"/>
      <x:c r="Q61" s="65"/>
    </x:row>
    <x:row r="62">
      <x:c r="A62" s="65"/>
      <x:c r="B62" s="65"/>
      <x:c r="C62" s="65"/>
      <x:c r="D62" s="65"/>
      <x:c r="E62" s="65"/>
      <x:c r="F62" s="65"/>
      <x:c r="G62" s="65"/>
      <x:c r="H62" s="65"/>
      <x:c r="I62" s="65"/>
      <x:c r="J62" s="65"/>
      <x:c r="K62" s="65"/>
      <x:c r="L62" s="65"/>
      <x:c r="M62" s="65"/>
      <x:c r="N62" s="65"/>
      <x:c r="O62" s="65"/>
      <x:c r="P62" s="65"/>
      <x:c r="Q62" s="65"/>
    </x:row>
    <x:row r="63">
      <x:c r="A63" s="65"/>
      <x:c r="B63" s="65"/>
      <x:c r="C63" s="65"/>
      <x:c r="D63" s="65"/>
      <x:c r="E63" s="65"/>
      <x:c r="F63" s="65"/>
      <x:c r="G63" s="65"/>
      <x:c r="H63" s="65"/>
      <x:c r="I63" s="65"/>
      <x:c r="J63" s="65"/>
      <x:c r="K63" s="65"/>
      <x:c r="L63" s="65"/>
      <x:c r="M63" s="65"/>
      <x:c r="N63" s="65"/>
      <x:c r="O63" s="65"/>
      <x:c r="P63" s="65"/>
      <x:c r="Q63" s="65"/>
    </x:row>
    <x:row r="64">
      <x:c r="A64" s="65"/>
      <x:c r="B64" s="65"/>
      <x:c r="C64" s="65"/>
      <x:c r="D64" s="65"/>
      <x:c r="E64" s="65"/>
      <x:c r="F64" s="65"/>
      <x:c r="G64" s="65"/>
      <x:c r="H64" s="65"/>
      <x:c r="I64" s="65"/>
      <x:c r="J64" s="65"/>
      <x:c r="K64" s="65"/>
      <x:c r="L64" s="65"/>
      <x:c r="M64" s="65"/>
      <x:c r="N64" s="65"/>
      <x:c r="O64" s="65"/>
      <x:c r="P64" s="65"/>
      <x:c r="Q64" s="65"/>
    </x:row>
    <x:row r="65">
      <x:c r="A65" s="65"/>
      <x:c r="B65" s="65"/>
      <x:c r="C65" s="65"/>
      <x:c r="D65" s="65"/>
      <x:c r="E65" s="65"/>
      <x:c r="F65" s="65"/>
      <x:c r="G65" s="65"/>
      <x:c r="H65" s="65"/>
      <x:c r="I65" s="65"/>
      <x:c r="J65" s="65"/>
      <x:c r="K65" s="65"/>
      <x:c r="L65" s="65"/>
      <x:c r="M65" s="65"/>
      <x:c r="N65" s="65"/>
      <x:c r="O65" s="65"/>
      <x:c r="P65" s="65"/>
      <x:c r="Q65" s="65"/>
    </x:row>
    <x:row r="66">
      <x:c r="A66" s="65"/>
      <x:c r="B66" s="65"/>
      <x:c r="C66" s="65"/>
      <x:c r="D66" s="65"/>
      <x:c r="E66" s="65"/>
      <x:c r="F66" s="65"/>
      <x:c r="G66" s="65"/>
      <x:c r="H66" s="65"/>
      <x:c r="I66" s="65"/>
      <x:c r="J66" s="65"/>
      <x:c r="K66" s="65"/>
      <x:c r="L66" s="65"/>
      <x:c r="M66" s="65"/>
      <x:c r="N66" s="65"/>
      <x:c r="O66" s="65"/>
      <x:c r="P66" s="65"/>
      <x:c r="Q66" s="65"/>
    </x:row>
    <x:row r="67">
      <x:c r="A67" s="65"/>
      <x:c r="B67" s="65"/>
      <x:c r="C67" s="65"/>
      <x:c r="D67" s="65"/>
      <x:c r="E67" s="65"/>
      <x:c r="F67" s="65"/>
      <x:c r="G67" s="65"/>
      <x:c r="H67" s="65"/>
      <x:c r="I67" s="65"/>
      <x:c r="J67" s="65"/>
      <x:c r="K67" s="65"/>
      <x:c r="L67" s="65"/>
      <x:c r="M67" s="65"/>
      <x:c r="N67" s="65"/>
      <x:c r="O67" s="65"/>
      <x:c r="P67" s="65"/>
      <x:c r="Q67" s="65"/>
    </x:row>
    <x:row r="68">
      <x:c r="A68" s="65"/>
      <x:c r="B68" s="65"/>
      <x:c r="C68" s="65"/>
      <x:c r="D68" s="65"/>
      <x:c r="E68" s="65"/>
      <x:c r="F68" s="65"/>
      <x:c r="G68" s="65"/>
      <x:c r="H68" s="65"/>
      <x:c r="I68" s="65"/>
      <x:c r="J68" s="65"/>
      <x:c r="K68" s="65"/>
      <x:c r="L68" s="65"/>
      <x:c r="M68" s="65"/>
      <x:c r="N68" s="65"/>
      <x:c r="O68" s="65"/>
      <x:c r="P68" s="65"/>
      <x:c r="Q68" s="65"/>
    </x:row>
    <x:row r="69">
      <x:c r="A69" s="65"/>
      <x:c r="B69" s="65"/>
      <x:c r="C69" s="65"/>
      <x:c r="D69" s="65"/>
      <x:c r="E69" s="65"/>
      <x:c r="F69" s="65"/>
      <x:c r="G69" s="65"/>
      <x:c r="H69" s="65"/>
      <x:c r="I69" s="65"/>
      <x:c r="J69" s="65"/>
      <x:c r="K69" s="65"/>
      <x:c r="L69" s="65"/>
      <x:c r="M69" s="65"/>
      <x:c r="N69" s="65"/>
      <x:c r="O69" s="65"/>
      <x:c r="P69" s="65"/>
      <x:c r="Q69" s="65"/>
    </x:row>
    <x:row r="70">
      <x:c r="A70" s="65"/>
      <x:c r="B70" s="65"/>
      <x:c r="C70" s="65"/>
      <x:c r="D70" s="65"/>
      <x:c r="E70" s="65"/>
      <x:c r="F70" s="65"/>
      <x:c r="G70" s="65"/>
      <x:c r="H70" s="65"/>
      <x:c r="I70" s="65"/>
      <x:c r="J70" s="65"/>
      <x:c r="K70" s="65"/>
      <x:c r="L70" s="65"/>
      <x:c r="M70" s="65"/>
      <x:c r="N70" s="65"/>
      <x:c r="O70" s="65"/>
      <x:c r="P70" s="65"/>
      <x:c r="Q70" s="65"/>
    </x:row>
    <x:row r="71">
      <x:c r="A71" s="65"/>
      <x:c r="B71" s="65"/>
      <x:c r="C71" s="65"/>
      <x:c r="D71" s="65"/>
      <x:c r="E71" s="65"/>
      <x:c r="F71" s="65"/>
      <x:c r="G71" s="65"/>
      <x:c r="H71" s="65"/>
      <x:c r="I71" s="65"/>
      <x:c r="J71" s="65"/>
      <x:c r="K71" s="65"/>
      <x:c r="L71" s="65"/>
      <x:c r="M71" s="65"/>
      <x:c r="N71" s="65"/>
      <x:c r="O71" s="65"/>
      <x:c r="P71" s="65"/>
      <x:c r="Q71" s="65"/>
    </x:row>
    <x:row r="72">
      <x:c r="A72" s="65"/>
      <x:c r="B72" s="65"/>
      <x:c r="C72" s="65"/>
      <x:c r="D72" s="65"/>
      <x:c r="E72" s="65"/>
      <x:c r="F72" s="65"/>
      <x:c r="G72" s="65"/>
      <x:c r="H72" s="65"/>
      <x:c r="I72" s="65"/>
      <x:c r="J72" s="65"/>
      <x:c r="K72" s="65"/>
      <x:c r="L72" s="65"/>
      <x:c r="M72" s="65"/>
      <x:c r="N72" s="65"/>
      <x:c r="O72" s="65"/>
      <x:c r="P72" s="65"/>
      <x:c r="Q72" s="65"/>
    </x:row>
    <x:row r="73">
      <x:c r="A73" s="65"/>
      <x:c r="B73" s="65"/>
      <x:c r="C73" s="65"/>
      <x:c r="D73" s="65"/>
      <x:c r="E73" s="65"/>
      <x:c r="F73" s="65"/>
      <x:c r="G73" s="65"/>
      <x:c r="H73" s="65"/>
      <x:c r="I73" s="65"/>
      <x:c r="J73" s="65"/>
      <x:c r="K73" s="65"/>
      <x:c r="L73" s="65"/>
      <x:c r="M73" s="65"/>
      <x:c r="N73" s="65"/>
      <x:c r="O73" s="65"/>
      <x:c r="P73" s="65"/>
      <x:c r="Q73" s="65"/>
    </x:row>
    <x:row r="74">
      <x:c r="A74" s="65"/>
      <x:c r="B74" s="65"/>
      <x:c r="C74" s="65"/>
      <x:c r="D74" s="65"/>
      <x:c r="E74" s="65"/>
      <x:c r="F74" s="65"/>
      <x:c r="G74" s="65"/>
      <x:c r="H74" s="65"/>
      <x:c r="I74" s="65"/>
      <x:c r="J74" s="65"/>
      <x:c r="K74" s="65"/>
      <x:c r="L74" s="65"/>
      <x:c r="M74" s="65"/>
      <x:c r="N74" s="65"/>
      <x:c r="O74" s="65"/>
      <x:c r="P74" s="65"/>
      <x:c r="Q74" s="65"/>
    </x:row>
    <x:row r="75">
      <x:c r="A75" s="65"/>
      <x:c r="B75" s="65"/>
      <x:c r="C75" s="65"/>
      <x:c r="D75" s="65"/>
      <x:c r="E75" s="65"/>
      <x:c r="F75" s="65"/>
      <x:c r="G75" s="65"/>
      <x:c r="H75" s="65"/>
      <x:c r="I75" s="65"/>
      <x:c r="J75" s="65"/>
      <x:c r="K75" s="65"/>
      <x:c r="L75" s="65"/>
      <x:c r="M75" s="65"/>
      <x:c r="N75" s="65"/>
      <x:c r="O75" s="65"/>
      <x:c r="P75" s="65"/>
      <x:c r="Q75" s="65"/>
    </x:row>
    <x:row r="76">
      <x:c r="A76" s="65"/>
      <x:c r="B76" s="65"/>
      <x:c r="C76" s="65"/>
      <x:c r="D76" s="65"/>
      <x:c r="E76" s="65"/>
      <x:c r="F76" s="65"/>
      <x:c r="G76" s="65"/>
      <x:c r="H76" s="65"/>
      <x:c r="I76" s="65"/>
      <x:c r="J76" s="65"/>
      <x:c r="K76" s="65"/>
      <x:c r="L76" s="65"/>
      <x:c r="M76" s="65"/>
      <x:c r="N76" s="65"/>
      <x:c r="O76" s="65"/>
      <x:c r="P76" s="65"/>
      <x:c r="Q76" s="65"/>
    </x:row>
    <x:row r="77">
      <x:c r="A77" s="65"/>
      <x:c r="B77" s="65"/>
      <x:c r="C77" s="65"/>
      <x:c r="D77" s="65"/>
      <x:c r="E77" s="65"/>
      <x:c r="F77" s="65"/>
      <x:c r="G77" s="65"/>
      <x:c r="H77" s="65"/>
      <x:c r="I77" s="65"/>
      <x:c r="J77" s="65"/>
      <x:c r="K77" s="65"/>
      <x:c r="L77" s="65"/>
      <x:c r="M77" s="65"/>
      <x:c r="N77" s="65"/>
      <x:c r="O77" s="65"/>
      <x:c r="P77" s="65"/>
      <x:c r="Q77" s="65"/>
    </x:row>
    <x:row r="78">
      <x:c r="A78" s="65"/>
      <x:c r="B78" s="65"/>
      <x:c r="C78" s="65"/>
      <x:c r="D78" s="65"/>
      <x:c r="E78" s="65"/>
      <x:c r="F78" s="65"/>
      <x:c r="G78" s="65"/>
      <x:c r="H78" s="65"/>
      <x:c r="I78" s="65"/>
      <x:c r="J78" s="65"/>
      <x:c r="K78" s="65"/>
      <x:c r="L78" s="65"/>
      <x:c r="M78" s="65"/>
      <x:c r="N78" s="65"/>
      <x:c r="O78" s="65"/>
      <x:c r="P78" s="65"/>
      <x:c r="Q78" s="65"/>
    </x:row>
    <x:row r="79">
      <x:c r="A79" s="65"/>
      <x:c r="B79" s="65"/>
      <x:c r="C79" s="65"/>
      <x:c r="D79" s="65"/>
      <x:c r="E79" s="65"/>
      <x:c r="F79" s="65"/>
      <x:c r="G79" s="65"/>
      <x:c r="H79" s="65"/>
      <x:c r="I79" s="65"/>
      <x:c r="J79" s="65"/>
      <x:c r="K79" s="65"/>
      <x:c r="L79" s="65"/>
      <x:c r="M79" s="65"/>
      <x:c r="N79" s="65"/>
      <x:c r="O79" s="65"/>
      <x:c r="P79" s="65"/>
      <x:c r="Q79" s="65"/>
    </x:row>
    <x:row r="80">
      <x:c r="A80" s="65"/>
      <x:c r="B80" s="65"/>
      <x:c r="C80" s="65"/>
      <x:c r="D80" s="65"/>
      <x:c r="E80" s="65"/>
      <x:c r="F80" s="65"/>
      <x:c r="G80" s="65"/>
      <x:c r="H80" s="65"/>
      <x:c r="I80" s="65"/>
      <x:c r="J80" s="65"/>
      <x:c r="K80" s="65"/>
      <x:c r="L80" s="65"/>
      <x:c r="M80" s="65"/>
      <x:c r="N80" s="65"/>
      <x:c r="O80" s="65"/>
      <x:c r="P80" s="65"/>
      <x:c r="Q80" s="65"/>
    </x:row>
    <x:row r="81">
      <x:c r="A81" s="65"/>
      <x:c r="B81" s="65"/>
      <x:c r="C81" s="65"/>
      <x:c r="D81" s="65"/>
      <x:c r="E81" s="65"/>
      <x:c r="F81" s="65"/>
      <x:c r="G81" s="65"/>
      <x:c r="H81" s="65"/>
      <x:c r="I81" s="65"/>
      <x:c r="J81" s="65"/>
      <x:c r="K81" s="65"/>
      <x:c r="L81" s="65"/>
      <x:c r="M81" s="65"/>
      <x:c r="N81" s="65"/>
      <x:c r="O81" s="65"/>
      <x:c r="P81" s="65"/>
      <x:c r="Q81" s="65"/>
    </x:row>
    <x:row r="82">
      <x:c r="A82" s="65"/>
      <x:c r="B82" s="65"/>
      <x:c r="C82" s="65"/>
      <x:c r="D82" s="65"/>
      <x:c r="E82" s="65"/>
      <x:c r="F82" s="65"/>
      <x:c r="G82" s="65"/>
      <x:c r="H82" s="65"/>
      <x:c r="I82" s="65"/>
      <x:c r="J82" s="65"/>
      <x:c r="K82" s="65"/>
      <x:c r="L82" s="65"/>
      <x:c r="M82" s="65"/>
      <x:c r="N82" s="65"/>
      <x:c r="O82" s="65"/>
      <x:c r="P82" s="65"/>
      <x:c r="Q82" s="65"/>
    </x:row>
    <x:row r="83">
      <x:c r="A83" s="65"/>
      <x:c r="B83" s="65"/>
      <x:c r="C83" s="65"/>
      <x:c r="D83" s="65"/>
      <x:c r="E83" s="65"/>
      <x:c r="F83" s="65"/>
      <x:c r="G83" s="65"/>
      <x:c r="H83" s="65"/>
      <x:c r="I83" s="65"/>
      <x:c r="J83" s="65"/>
      <x:c r="K83" s="65"/>
      <x:c r="L83" s="65"/>
      <x:c r="M83" s="65"/>
      <x:c r="N83" s="65"/>
      <x:c r="O83" s="65"/>
      <x:c r="P83" s="65"/>
      <x:c r="Q83" s="65"/>
    </x:row>
    <x:row r="84">
      <x:c r="A84" s="65"/>
      <x:c r="B84" s="65"/>
      <x:c r="C84" s="65"/>
      <x:c r="D84" s="65"/>
      <x:c r="E84" s="65"/>
      <x:c r="F84" s="65"/>
      <x:c r="G84" s="65"/>
      <x:c r="H84" s="65"/>
      <x:c r="I84" s="65"/>
      <x:c r="J84" s="65"/>
      <x:c r="K84" s="65"/>
      <x:c r="L84" s="65"/>
      <x:c r="M84" s="65"/>
      <x:c r="N84" s="65"/>
      <x:c r="O84" s="65"/>
      <x:c r="P84" s="65"/>
      <x:c r="Q84" s="65"/>
    </x:row>
    <x:row r="85">
      <x:c r="A85" s="65"/>
      <x:c r="B85" s="65"/>
      <x:c r="C85" s="65"/>
      <x:c r="D85" s="65"/>
      <x:c r="E85" s="65"/>
      <x:c r="F85" s="65"/>
      <x:c r="G85" s="65"/>
      <x:c r="H85" s="65"/>
      <x:c r="I85" s="65"/>
      <x:c r="J85" s="65"/>
      <x:c r="K85" s="65"/>
      <x:c r="L85" s="65"/>
      <x:c r="M85" s="65"/>
      <x:c r="N85" s="65"/>
      <x:c r="O85" s="65"/>
      <x:c r="P85" s="65"/>
      <x:c r="Q85" s="65"/>
    </x:row>
    <x:row r="86">
      <x:c r="A86" s="65"/>
      <x:c r="B86" s="65"/>
      <x:c r="C86" s="65"/>
      <x:c r="D86" s="65"/>
      <x:c r="E86" s="65"/>
      <x:c r="F86" s="65"/>
      <x:c r="G86" s="65"/>
      <x:c r="H86" s="65"/>
      <x:c r="I86" s="65"/>
      <x:c r="J86" s="65"/>
      <x:c r="K86" s="65"/>
      <x:c r="L86" s="65"/>
      <x:c r="M86" s="65"/>
      <x:c r="N86" s="65"/>
      <x:c r="O86" s="65"/>
      <x:c r="P86" s="65"/>
      <x:c r="Q86" s="65"/>
    </x:row>
    <x:row r="87">
      <x:c r="A87" s="65"/>
      <x:c r="B87" s="65"/>
      <x:c r="C87" s="65"/>
      <x:c r="D87" s="65"/>
      <x:c r="E87" s="65"/>
      <x:c r="F87" s="65"/>
      <x:c r="G87" s="65"/>
      <x:c r="H87" s="65"/>
      <x:c r="I87" s="65"/>
      <x:c r="J87" s="65"/>
      <x:c r="K87" s="65"/>
      <x:c r="L87" s="65"/>
      <x:c r="M87" s="65"/>
      <x:c r="N87" s="65"/>
      <x:c r="O87" s="65"/>
      <x:c r="P87" s="65"/>
      <x:c r="Q87" s="65"/>
    </x:row>
    <x:row r="88">
      <x:c r="A88" s="65"/>
      <x:c r="B88" s="65"/>
      <x:c r="C88" s="65"/>
      <x:c r="D88" s="65"/>
      <x:c r="E88" s="65"/>
      <x:c r="F88" s="65"/>
      <x:c r="G88" s="65"/>
      <x:c r="H88" s="65"/>
      <x:c r="I88" s="65"/>
      <x:c r="J88" s="65"/>
      <x:c r="K88" s="65"/>
      <x:c r="L88" s="65"/>
      <x:c r="M88" s="65"/>
      <x:c r="N88" s="65"/>
      <x:c r="O88" s="65"/>
      <x:c r="P88" s="65"/>
      <x:c r="Q88" s="65"/>
    </x:row>
    <x:row r="89">
      <x:c r="A89" s="65"/>
      <x:c r="B89" s="65"/>
      <x:c r="C89" s="65"/>
      <x:c r="D89" s="65"/>
      <x:c r="E89" s="65"/>
      <x:c r="F89" s="65"/>
      <x:c r="G89" s="65"/>
      <x:c r="H89" s="65"/>
      <x:c r="I89" s="65"/>
      <x:c r="J89" s="65"/>
      <x:c r="K89" s="65"/>
      <x:c r="L89" s="65"/>
      <x:c r="M89" s="65"/>
      <x:c r="N89" s="65"/>
      <x:c r="O89" s="65"/>
      <x:c r="P89" s="65"/>
      <x:c r="Q89" s="65"/>
    </x:row>
    <x:row r="90">
      <x:c r="A90" s="65"/>
      <x:c r="B90" s="65"/>
      <x:c r="C90" s="65"/>
      <x:c r="D90" s="65"/>
      <x:c r="E90" s="65"/>
      <x:c r="F90" s="65"/>
      <x:c r="G90" s="65"/>
      <x:c r="H90" s="65"/>
      <x:c r="I90" s="65"/>
      <x:c r="J90" s="65"/>
      <x:c r="K90" s="65"/>
      <x:c r="L90" s="65"/>
      <x:c r="M90" s="65"/>
      <x:c r="N90" s="65"/>
      <x:c r="O90" s="65"/>
      <x:c r="P90" s="65"/>
      <x:c r="Q90" s="65"/>
    </x:row>
    <x:row r="91">
      <x:c r="A91" s="65"/>
      <x:c r="B91" s="65"/>
      <x:c r="C91" s="65"/>
      <x:c r="D91" s="65"/>
      <x:c r="E91" s="65"/>
      <x:c r="F91" s="65"/>
      <x:c r="G91" s="65"/>
      <x:c r="H91" s="65"/>
      <x:c r="I91" s="65"/>
      <x:c r="J91" s="65"/>
      <x:c r="K91" s="65"/>
      <x:c r="L91" s="65"/>
      <x:c r="M91" s="65"/>
      <x:c r="N91" s="65"/>
      <x:c r="O91" s="65"/>
      <x:c r="P91" s="65"/>
      <x:c r="Q91" s="65"/>
    </x:row>
    <x:row r="92">
      <x:c r="A92" s="65"/>
      <x:c r="B92" s="65"/>
      <x:c r="C92" s="65"/>
      <x:c r="D92" s="65"/>
      <x:c r="E92" s="65"/>
      <x:c r="F92" s="65"/>
      <x:c r="G92" s="65"/>
      <x:c r="H92" s="65"/>
      <x:c r="I92" s="65"/>
      <x:c r="J92" s="65"/>
      <x:c r="K92" s="65"/>
      <x:c r="L92" s="65"/>
      <x:c r="M92" s="65"/>
      <x:c r="N92" s="65"/>
      <x:c r="O92" s="65"/>
      <x:c r="P92" s="65"/>
      <x:c r="Q92" s="65"/>
    </x:row>
    <x:row r="93">
      <x:c r="A93" s="65"/>
      <x:c r="B93" s="65"/>
      <x:c r="C93" s="65"/>
      <x:c r="D93" s="65"/>
      <x:c r="E93" s="65"/>
      <x:c r="F93" s="65"/>
      <x:c r="G93" s="65"/>
      <x:c r="H93" s="65"/>
      <x:c r="I93" s="65"/>
      <x:c r="J93" s="65"/>
      <x:c r="K93" s="65"/>
      <x:c r="L93" s="65"/>
      <x:c r="M93" s="65"/>
      <x:c r="N93" s="65"/>
      <x:c r="O93" s="65"/>
      <x:c r="P93" s="65"/>
      <x:c r="Q93" s="65"/>
    </x:row>
    <x:row r="94">
      <x:c r="A94" s="65"/>
      <x:c r="B94" s="65"/>
      <x:c r="C94" s="65"/>
      <x:c r="D94" s="65"/>
      <x:c r="E94" s="65"/>
      <x:c r="F94" s="65"/>
      <x:c r="G94" s="65"/>
      <x:c r="H94" s="65"/>
      <x:c r="I94" s="65"/>
      <x:c r="J94" s="65"/>
      <x:c r="K94" s="65"/>
      <x:c r="L94" s="65"/>
      <x:c r="M94" s="65"/>
      <x:c r="N94" s="65"/>
      <x:c r="O94" s="65"/>
      <x:c r="P94" s="65"/>
      <x:c r="Q94" s="65"/>
    </x:row>
    <x:row r="95">
      <x:c r="A95" s="65"/>
      <x:c r="B95" s="65"/>
      <x:c r="C95" s="65"/>
      <x:c r="D95" s="65"/>
      <x:c r="E95" s="65"/>
      <x:c r="F95" s="65"/>
      <x:c r="G95" s="65"/>
      <x:c r="H95" s="65"/>
      <x:c r="I95" s="65"/>
      <x:c r="J95" s="65"/>
      <x:c r="K95" s="65"/>
      <x:c r="L95" s="65"/>
      <x:c r="M95" s="65"/>
      <x:c r="N95" s="65"/>
      <x:c r="O95" s="65"/>
      <x:c r="P95" s="65"/>
      <x:c r="Q95" s="65"/>
    </x:row>
    <x:row r="96">
      <x:c r="A96" s="65"/>
      <x:c r="B96" s="65"/>
      <x:c r="C96" s="65"/>
      <x:c r="D96" s="65"/>
      <x:c r="E96" s="65"/>
      <x:c r="F96" s="65"/>
      <x:c r="G96" s="65"/>
      <x:c r="H96" s="65"/>
      <x:c r="I96" s="65"/>
      <x:c r="J96" s="65"/>
      <x:c r="K96" s="65"/>
      <x:c r="L96" s="65"/>
      <x:c r="M96" s="65"/>
      <x:c r="N96" s="65"/>
      <x:c r="O96" s="65"/>
      <x:c r="P96" s="65"/>
      <x:c r="Q96" s="65"/>
    </x:row>
    <x:row r="97">
      <x:c r="A97" s="65"/>
      <x:c r="B97" s="65"/>
      <x:c r="C97" s="65"/>
      <x:c r="D97" s="65"/>
      <x:c r="E97" s="65"/>
      <x:c r="F97" s="65"/>
      <x:c r="G97" s="65"/>
      <x:c r="H97" s="65"/>
      <x:c r="I97" s="65"/>
      <x:c r="J97" s="65"/>
      <x:c r="K97" s="65"/>
      <x:c r="L97" s="65"/>
      <x:c r="M97" s="65"/>
      <x:c r="N97" s="65"/>
      <x:c r="O97" s="65"/>
      <x:c r="P97" s="65"/>
      <x:c r="Q97" s="65"/>
    </x:row>
    <x:row r="98">
      <x:c r="A98" s="65"/>
      <x:c r="B98" s="65"/>
      <x:c r="C98" s="65"/>
      <x:c r="D98" s="65"/>
      <x:c r="E98" s="65"/>
      <x:c r="F98" s="65"/>
      <x:c r="G98" s="65"/>
      <x:c r="H98" s="65"/>
      <x:c r="I98" s="65"/>
      <x:c r="J98" s="65"/>
      <x:c r="K98" s="65"/>
      <x:c r="L98" s="65"/>
      <x:c r="M98" s="65"/>
      <x:c r="N98" s="65"/>
      <x:c r="O98" s="65"/>
      <x:c r="P98" s="65"/>
      <x:c r="Q98" s="65"/>
    </x:row>
    <x:row r="99">
      <x:c r="A99" s="65"/>
      <x:c r="B99" s="65"/>
      <x:c r="C99" s="65"/>
      <x:c r="D99" s="65"/>
      <x:c r="E99" s="65"/>
      <x:c r="F99" s="65"/>
      <x:c r="G99" s="65"/>
      <x:c r="H99" s="65"/>
      <x:c r="I99" s="65"/>
      <x:c r="J99" s="65"/>
      <x:c r="K99" s="65"/>
      <x:c r="L99" s="65"/>
      <x:c r="M99" s="65"/>
      <x:c r="N99" s="65"/>
      <x:c r="O99" s="65"/>
      <x:c r="P99" s="65"/>
      <x:c r="Q99" s="65"/>
    </x:row>
    <x:row r="100">
      <x:c r="A100" s="65"/>
      <x:c r="B100" s="65"/>
      <x:c r="C100" s="65"/>
      <x:c r="D100" s="65"/>
      <x:c r="E100" s="65"/>
      <x:c r="F100" s="65"/>
      <x:c r="G100" s="65"/>
      <x:c r="H100" s="65"/>
      <x:c r="I100" s="65"/>
      <x:c r="J100" s="65"/>
      <x:c r="K100" s="65"/>
      <x:c r="L100" s="65"/>
      <x:c r="M100" s="65"/>
      <x:c r="N100" s="65"/>
      <x:c r="O100" s="65"/>
      <x:c r="P100" s="65"/>
      <x:c r="Q100" s="65"/>
    </x:row>
    <x:row r="101">
      <x:c r="A101" s="65"/>
      <x:c r="B101" s="65"/>
      <x:c r="C101" s="65"/>
      <x:c r="D101" s="65"/>
      <x:c r="E101" s="65"/>
      <x:c r="F101" s="65"/>
      <x:c r="G101" s="65"/>
      <x:c r="H101" s="65"/>
      <x:c r="I101" s="65"/>
      <x:c r="J101" s="65"/>
      <x:c r="K101" s="65"/>
      <x:c r="L101" s="65"/>
      <x:c r="M101" s="65"/>
      <x:c r="N101" s="65"/>
      <x:c r="O101" s="65"/>
      <x:c r="P101" s="65"/>
      <x:c r="Q101" s="65"/>
    </x:row>
    <x:row r="102">
      <x:c r="A102" s="65"/>
      <x:c r="B102" s="65"/>
      <x:c r="C102" s="65"/>
      <x:c r="D102" s="65"/>
      <x:c r="E102" s="65"/>
      <x:c r="F102" s="65"/>
      <x:c r="G102" s="65"/>
      <x:c r="H102" s="65"/>
      <x:c r="I102" s="65"/>
      <x:c r="J102" s="65"/>
      <x:c r="K102" s="65"/>
      <x:c r="L102" s="65"/>
      <x:c r="M102" s="65"/>
      <x:c r="N102" s="65"/>
      <x:c r="O102" s="65"/>
      <x:c r="P102" s="65"/>
      <x:c r="Q102" s="65"/>
    </x:row>
    <x:row r="103">
      <x:c r="A103" s="65"/>
      <x:c r="B103" s="65"/>
      <x:c r="C103" s="65"/>
      <x:c r="D103" s="65"/>
      <x:c r="E103" s="65"/>
      <x:c r="F103" s="65"/>
      <x:c r="G103" s="65"/>
      <x:c r="H103" s="65"/>
      <x:c r="I103" s="65"/>
      <x:c r="J103" s="65"/>
      <x:c r="K103" s="65"/>
      <x:c r="L103" s="65"/>
      <x:c r="M103" s="65"/>
      <x:c r="N103" s="65"/>
      <x:c r="O103" s="65"/>
      <x:c r="P103" s="65"/>
      <x:c r="Q103" s="65"/>
    </x:row>
    <x:row r="104">
      <x:c r="A104" s="65"/>
      <x:c r="B104" s="65"/>
      <x:c r="C104" s="65"/>
      <x:c r="D104" s="65"/>
      <x:c r="E104" s="65"/>
      <x:c r="F104" s="65"/>
      <x:c r="G104" s="65"/>
      <x:c r="H104" s="65"/>
      <x:c r="I104" s="65"/>
      <x:c r="J104" s="65"/>
      <x:c r="K104" s="65"/>
      <x:c r="L104" s="65"/>
      <x:c r="M104" s="65"/>
      <x:c r="N104" s="65"/>
      <x:c r="O104" s="65"/>
      <x:c r="P104" s="65"/>
      <x:c r="Q104" s="65"/>
    </x:row>
    <x:row r="105">
      <x:c r="A105" s="65"/>
      <x:c r="B105" s="65"/>
      <x:c r="C105" s="65"/>
      <x:c r="D105" s="65"/>
      <x:c r="E105" s="65"/>
      <x:c r="F105" s="65"/>
      <x:c r="G105" s="65"/>
      <x:c r="H105" s="65"/>
      <x:c r="I105" s="65"/>
      <x:c r="J105" s="65"/>
      <x:c r="K105" s="65"/>
      <x:c r="L105" s="65"/>
      <x:c r="M105" s="65"/>
      <x:c r="N105" s="65"/>
      <x:c r="O105" s="65"/>
      <x:c r="P105" s="65"/>
      <x:c r="Q105" s="65"/>
    </x:row>
    <x:row r="106">
      <x:c r="A106" s="65"/>
      <x:c r="B106" s="65"/>
      <x:c r="C106" s="65"/>
      <x:c r="D106" s="65"/>
      <x:c r="E106" s="65"/>
      <x:c r="F106" s="65"/>
      <x:c r="G106" s="65"/>
      <x:c r="H106" s="65"/>
      <x:c r="I106" s="65"/>
      <x:c r="J106" s="65"/>
      <x:c r="K106" s="65"/>
      <x:c r="L106" s="65"/>
      <x:c r="M106" s="65"/>
      <x:c r="N106" s="65"/>
      <x:c r="O106" s="65"/>
      <x:c r="P106" s="65"/>
      <x:c r="Q106" s="65"/>
    </x:row>
    <x:row r="107">
      <x:c r="A107" s="65"/>
      <x:c r="B107" s="65"/>
      <x:c r="C107" s="65"/>
      <x:c r="D107" s="65"/>
      <x:c r="E107" s="65"/>
      <x:c r="F107" s="65"/>
      <x:c r="G107" s="65"/>
      <x:c r="H107" s="65"/>
      <x:c r="I107" s="65"/>
      <x:c r="J107" s="65"/>
      <x:c r="K107" s="65"/>
      <x:c r="L107" s="65"/>
      <x:c r="M107" s="65"/>
      <x:c r="N107" s="65"/>
      <x:c r="O107" s="65"/>
      <x:c r="P107" s="65"/>
      <x:c r="Q107" s="65"/>
    </x:row>
    <x:row r="108">
      <x:c r="A108" s="65"/>
      <x:c r="B108" s="65"/>
      <x:c r="C108" s="65"/>
      <x:c r="D108" s="65"/>
      <x:c r="E108" s="65"/>
      <x:c r="F108" s="65"/>
      <x:c r="G108" s="65"/>
      <x:c r="H108" s="65"/>
      <x:c r="I108" s="65"/>
      <x:c r="J108" s="65"/>
      <x:c r="K108" s="65"/>
      <x:c r="L108" s="65"/>
      <x:c r="M108" s="65"/>
      <x:c r="N108" s="65"/>
      <x:c r="O108" s="65"/>
      <x:c r="P108" s="65"/>
      <x:c r="Q108" s="65"/>
    </x:row>
    <x:row r="109">
      <x:c r="A109" s="65"/>
      <x:c r="B109" s="65"/>
      <x:c r="C109" s="65"/>
      <x:c r="D109" s="65"/>
      <x:c r="E109" s="65"/>
      <x:c r="F109" s="65"/>
      <x:c r="G109" s="65"/>
      <x:c r="H109" s="65"/>
      <x:c r="I109" s="65"/>
      <x:c r="J109" s="65"/>
      <x:c r="K109" s="65"/>
      <x:c r="L109" s="65"/>
      <x:c r="M109" s="65"/>
      <x:c r="N109" s="65"/>
      <x:c r="O109" s="65"/>
      <x:c r="P109" s="65"/>
      <x:c r="Q109" s="65"/>
    </x:row>
    <x:row r="110">
      <x:c r="A110" s="65"/>
      <x:c r="B110" s="65"/>
      <x:c r="C110" s="65"/>
      <x:c r="D110" s="65"/>
      <x:c r="E110" s="65"/>
      <x:c r="F110" s="65"/>
      <x:c r="G110" s="65"/>
      <x:c r="H110" s="65"/>
      <x:c r="I110" s="65"/>
      <x:c r="J110" s="65"/>
      <x:c r="K110" s="65"/>
      <x:c r="L110" s="65"/>
      <x:c r="M110" s="65"/>
      <x:c r="N110" s="65"/>
      <x:c r="O110" s="65"/>
      <x:c r="P110" s="65"/>
      <x:c r="Q110" s="65"/>
    </x:row>
    <x:row r="111">
      <x:c r="A111" s="65"/>
      <x:c r="B111" s="65"/>
      <x:c r="C111" s="65"/>
      <x:c r="D111" s="65"/>
      <x:c r="E111" s="65"/>
      <x:c r="F111" s="65"/>
      <x:c r="G111" s="65"/>
      <x:c r="H111" s="65"/>
      <x:c r="I111" s="65"/>
      <x:c r="J111" s="65"/>
      <x:c r="K111" s="65"/>
      <x:c r="L111" s="65"/>
      <x:c r="M111" s="65"/>
      <x:c r="N111" s="65"/>
      <x:c r="O111" s="65"/>
      <x:c r="P111" s="65"/>
      <x:c r="Q111" s="65"/>
    </x:row>
    <x:row r="112">
      <x:c r="A112" s="65"/>
      <x:c r="B112" s="65"/>
      <x:c r="C112" s="65"/>
      <x:c r="D112" s="65"/>
      <x:c r="E112" s="65"/>
      <x:c r="F112" s="65"/>
      <x:c r="G112" s="65"/>
      <x:c r="H112" s="65"/>
      <x:c r="I112" s="65"/>
      <x:c r="J112" s="65"/>
      <x:c r="K112" s="65"/>
      <x:c r="L112" s="65"/>
      <x:c r="M112" s="65"/>
      <x:c r="N112" s="65"/>
      <x:c r="O112" s="65"/>
      <x:c r="P112" s="65"/>
      <x:c r="Q112" s="65"/>
    </x:row>
    <x:row r="113">
      <x:c r="A113" s="65"/>
      <x:c r="B113" s="65"/>
      <x:c r="C113" s="65"/>
      <x:c r="D113" s="65"/>
      <x:c r="E113" s="65"/>
      <x:c r="F113" s="65"/>
      <x:c r="G113" s="65"/>
      <x:c r="H113" s="65"/>
      <x:c r="I113" s="65"/>
      <x:c r="J113" s="65"/>
      <x:c r="K113" s="65"/>
      <x:c r="L113" s="65"/>
      <x:c r="M113" s="65"/>
      <x:c r="N113" s="65"/>
      <x:c r="O113" s="65"/>
      <x:c r="P113" s="65"/>
      <x:c r="Q113" s="65"/>
    </x:row>
    <x:row r="114">
      <x:c r="A114" s="65"/>
      <x:c r="B114" s="65"/>
      <x:c r="C114" s="65"/>
      <x:c r="D114" s="65"/>
      <x:c r="E114" s="65"/>
      <x:c r="F114" s="65"/>
      <x:c r="G114" s="65"/>
      <x:c r="H114" s="65"/>
      <x:c r="I114" s="65"/>
      <x:c r="J114" s="65"/>
      <x:c r="K114" s="65"/>
      <x:c r="L114" s="65"/>
      <x:c r="M114" s="65"/>
      <x:c r="N114" s="65"/>
      <x:c r="O114" s="65"/>
      <x:c r="P114" s="65"/>
      <x:c r="Q114" s="65"/>
    </x:row>
    <x:row r="115">
      <x:c r="A115" s="65"/>
      <x:c r="B115" s="65"/>
      <x:c r="C115" s="65"/>
      <x:c r="D115" s="65"/>
      <x:c r="E115" s="65"/>
      <x:c r="F115" s="65"/>
      <x:c r="G115" s="65"/>
      <x:c r="H115" s="65"/>
      <x:c r="I115" s="65"/>
      <x:c r="J115" s="65"/>
      <x:c r="K115" s="65"/>
      <x:c r="L115" s="65"/>
      <x:c r="M115" s="65"/>
      <x:c r="N115" s="65"/>
      <x:c r="O115" s="65"/>
      <x:c r="P115" s="65"/>
      <x:c r="Q115" s="65"/>
    </x:row>
    <x:row r="116">
      <x:c r="A116" s="65"/>
      <x:c r="B116" s="65"/>
      <x:c r="C116" s="65"/>
      <x:c r="D116" s="65"/>
      <x:c r="E116" s="65"/>
      <x:c r="F116" s="65"/>
      <x:c r="G116" s="65"/>
      <x:c r="H116" s="65"/>
      <x:c r="I116" s="65"/>
      <x:c r="J116" s="65"/>
      <x:c r="K116" s="65"/>
      <x:c r="L116" s="65"/>
      <x:c r="M116" s="65"/>
      <x:c r="N116" s="65"/>
      <x:c r="O116" s="65"/>
      <x:c r="P116" s="65"/>
      <x:c r="Q116" s="65"/>
    </x:row>
    <x:row r="117">
      <x:c r="A117" s="65"/>
      <x:c r="B117" s="65"/>
      <x:c r="C117" s="65"/>
      <x:c r="D117" s="65"/>
      <x:c r="E117" s="65"/>
      <x:c r="F117" s="65"/>
      <x:c r="G117" s="65"/>
      <x:c r="H117" s="65"/>
      <x:c r="I117" s="65"/>
      <x:c r="J117" s="65"/>
      <x:c r="K117" s="65"/>
      <x:c r="L117" s="65"/>
      <x:c r="M117" s="65"/>
      <x:c r="N117" s="65"/>
      <x:c r="O117" s="65"/>
      <x:c r="P117" s="65"/>
      <x:c r="Q117" s="65"/>
    </x:row>
    <x:row r="118">
      <x:c r="A118" s="65"/>
      <x:c r="B118" s="65"/>
      <x:c r="C118" s="65"/>
      <x:c r="D118" s="65"/>
      <x:c r="E118" s="65"/>
      <x:c r="F118" s="65"/>
      <x:c r="G118" s="65"/>
      <x:c r="H118" s="65"/>
      <x:c r="I118" s="65"/>
      <x:c r="J118" s="65"/>
      <x:c r="K118" s="65"/>
      <x:c r="L118" s="65"/>
      <x:c r="M118" s="65"/>
      <x:c r="N118" s="65"/>
      <x:c r="O118" s="65"/>
      <x:c r="P118" s="65"/>
      <x:c r="Q118" s="65"/>
    </x:row>
    <x:row r="119">
      <x:c r="A119" s="65"/>
      <x:c r="B119" s="65"/>
      <x:c r="C119" s="65"/>
      <x:c r="D119" s="65"/>
      <x:c r="E119" s="65"/>
      <x:c r="F119" s="65"/>
      <x:c r="G119" s="65"/>
      <x:c r="H119" s="65"/>
      <x:c r="I119" s="65"/>
      <x:c r="J119" s="65"/>
      <x:c r="K119" s="65"/>
      <x:c r="L119" s="65"/>
      <x:c r="M119" s="65"/>
      <x:c r="N119" s="65"/>
      <x:c r="O119" s="65"/>
      <x:c r="P119" s="65"/>
      <x:c r="Q119" s="65"/>
    </x:row>
    <x:row r="120">
      <x:c r="A120" s="65"/>
      <x:c r="B120" s="65"/>
      <x:c r="C120" s="65"/>
      <x:c r="D120" s="65"/>
      <x:c r="E120" s="65"/>
      <x:c r="F120" s="65"/>
      <x:c r="G120" s="65"/>
      <x:c r="H120" s="65"/>
      <x:c r="I120" s="65"/>
      <x:c r="J120" s="65"/>
      <x:c r="K120" s="65"/>
      <x:c r="L120" s="65"/>
      <x:c r="M120" s="65"/>
      <x:c r="N120" s="65"/>
      <x:c r="O120" s="65"/>
      <x:c r="P120" s="65"/>
      <x:c r="Q120" s="65"/>
    </x:row>
    <x:row r="121">
      <x:c r="A121" s="65"/>
      <x:c r="B121" s="65"/>
      <x:c r="C121" s="65"/>
      <x:c r="D121" s="65"/>
      <x:c r="E121" s="65"/>
      <x:c r="F121" s="65"/>
      <x:c r="G121" s="65"/>
      <x:c r="H121" s="65"/>
      <x:c r="I121" s="65"/>
      <x:c r="J121" s="65"/>
      <x:c r="K121" s="65"/>
      <x:c r="L121" s="65"/>
      <x:c r="M121" s="65"/>
      <x:c r="N121" s="65"/>
      <x:c r="O121" s="65"/>
      <x:c r="P121" s="65"/>
      <x:c r="Q121" s="65"/>
    </x:row>
    <x:row r="122">
      <x:c r="A122" s="65"/>
      <x:c r="B122" s="65"/>
      <x:c r="C122" s="65"/>
      <x:c r="D122" s="65"/>
      <x:c r="E122" s="65"/>
      <x:c r="F122" s="65"/>
      <x:c r="G122" s="65"/>
      <x:c r="H122" s="65"/>
      <x:c r="I122" s="65"/>
      <x:c r="J122" s="65"/>
      <x:c r="K122" s="65"/>
      <x:c r="L122" s="65"/>
      <x:c r="M122" s="65"/>
      <x:c r="N122" s="65"/>
      <x:c r="O122" s="65"/>
      <x:c r="P122" s="65"/>
      <x:c r="Q122" s="65"/>
    </x:row>
    <x:row r="123">
      <x:c r="A123" s="65"/>
      <x:c r="B123" s="65"/>
      <x:c r="C123" s="65"/>
      <x:c r="D123" s="65"/>
      <x:c r="E123" s="65"/>
      <x:c r="F123" s="65"/>
      <x:c r="G123" s="65"/>
      <x:c r="H123" s="65"/>
      <x:c r="I123" s="65"/>
      <x:c r="J123" s="65"/>
      <x:c r="K123" s="65"/>
      <x:c r="L123" s="65"/>
      <x:c r="M123" s="65"/>
      <x:c r="N123" s="65"/>
      <x:c r="O123" s="65"/>
      <x:c r="P123" s="65"/>
      <x:c r="Q123" s="65"/>
    </x:row>
    <x:row r="124">
      <x:c r="A124" s="65"/>
      <x:c r="B124" s="65"/>
      <x:c r="C124" s="65"/>
      <x:c r="D124" s="65"/>
      <x:c r="E124" s="65"/>
      <x:c r="F124" s="65"/>
      <x:c r="G124" s="65"/>
      <x:c r="H124" s="65"/>
      <x:c r="I124" s="65"/>
      <x:c r="J124" s="65"/>
      <x:c r="K124" s="65"/>
      <x:c r="L124" s="65"/>
      <x:c r="M124" s="65"/>
      <x:c r="N124" s="65"/>
      <x:c r="O124" s="65"/>
      <x:c r="P124" s="65"/>
      <x:c r="Q124" s="65"/>
    </x:row>
    <x:row r="125">
      <x:c r="A125" s="65"/>
      <x:c r="B125" s="65"/>
      <x:c r="C125" s="65"/>
      <x:c r="D125" s="65"/>
      <x:c r="E125" s="65"/>
      <x:c r="F125" s="65"/>
      <x:c r="G125" s="65"/>
      <x:c r="H125" s="65"/>
      <x:c r="I125" s="65"/>
      <x:c r="J125" s="65"/>
      <x:c r="K125" s="65"/>
      <x:c r="L125" s="65"/>
      <x:c r="M125" s="65"/>
      <x:c r="N125" s="65"/>
      <x:c r="O125" s="65"/>
      <x:c r="P125" s="65"/>
      <x:c r="Q125" s="65"/>
    </x:row>
    <x:row r="126">
      <x:c r="A126" s="65"/>
      <x:c r="B126" s="65"/>
      <x:c r="C126" s="65"/>
      <x:c r="D126" s="65"/>
      <x:c r="E126" s="65"/>
      <x:c r="F126" s="65"/>
      <x:c r="G126" s="65"/>
      <x:c r="H126" s="65"/>
      <x:c r="I126" s="65"/>
      <x:c r="J126" s="65"/>
      <x:c r="K126" s="65"/>
      <x:c r="L126" s="65"/>
      <x:c r="M126" s="65"/>
      <x:c r="N126" s="65"/>
      <x:c r="O126" s="65"/>
      <x:c r="P126" s="65"/>
      <x:c r="Q126" s="65"/>
    </x:row>
    <x:row r="127">
      <x:c r="A127" s="65"/>
      <x:c r="B127" s="65"/>
      <x:c r="C127" s="65"/>
      <x:c r="D127" s="65"/>
      <x:c r="E127" s="65"/>
      <x:c r="F127" s="65"/>
      <x:c r="G127" s="65"/>
      <x:c r="H127" s="65"/>
      <x:c r="I127" s="65"/>
      <x:c r="J127" s="65"/>
      <x:c r="K127" s="65"/>
      <x:c r="L127" s="65"/>
      <x:c r="M127" s="65"/>
      <x:c r="N127" s="65"/>
      <x:c r="O127" s="65"/>
      <x:c r="P127" s="65"/>
      <x:c r="Q127" s="65"/>
    </x:row>
    <x:row r="128">
      <x:c r="A128" s="65"/>
      <x:c r="B128" s="65"/>
      <x:c r="C128" s="65"/>
      <x:c r="D128" s="65"/>
      <x:c r="E128" s="65"/>
      <x:c r="F128" s="65"/>
      <x:c r="G128" s="65"/>
      <x:c r="H128" s="65"/>
      <x:c r="I128" s="65"/>
      <x:c r="J128" s="65"/>
      <x:c r="K128" s="65"/>
      <x:c r="L128" s="65"/>
      <x:c r="M128" s="65"/>
      <x:c r="N128" s="65"/>
      <x:c r="O128" s="65"/>
      <x:c r="P128" s="65"/>
      <x:c r="Q128" s="65"/>
    </x:row>
    <x:row r="129">
      <x:c r="A129" s="65"/>
      <x:c r="B129" s="65"/>
      <x:c r="C129" s="65"/>
      <x:c r="D129" s="65"/>
      <x:c r="E129" s="65"/>
      <x:c r="F129" s="65"/>
      <x:c r="G129" s="65"/>
      <x:c r="H129" s="65"/>
      <x:c r="I129" s="65"/>
      <x:c r="J129" s="65"/>
      <x:c r="K129" s="65"/>
      <x:c r="L129" s="65"/>
      <x:c r="M129" s="65"/>
      <x:c r="N129" s="65"/>
      <x:c r="O129" s="65"/>
      <x:c r="P129" s="65"/>
      <x:c r="Q129" s="65"/>
    </x:row>
    <x:row r="130">
      <x:c r="A130" s="65"/>
      <x:c r="B130" s="65"/>
      <x:c r="C130" s="65"/>
      <x:c r="D130" s="65"/>
      <x:c r="E130" s="65"/>
      <x:c r="F130" s="65"/>
      <x:c r="G130" s="65"/>
      <x:c r="H130" s="65"/>
      <x:c r="I130" s="65"/>
      <x:c r="J130" s="65"/>
      <x:c r="K130" s="65"/>
      <x:c r="L130" s="65"/>
      <x:c r="M130" s="65"/>
      <x:c r="N130" s="65"/>
      <x:c r="O130" s="65"/>
      <x:c r="P130" s="65"/>
      <x:c r="Q130" s="65"/>
    </x:row>
    <x:row r="131">
      <x:c r="A131" s="65"/>
      <x:c r="B131" s="65"/>
      <x:c r="C131" s="65"/>
      <x:c r="D131" s="65"/>
      <x:c r="E131" s="65"/>
      <x:c r="F131" s="65"/>
      <x:c r="G131" s="65"/>
      <x:c r="H131" s="65"/>
      <x:c r="I131" s="65"/>
      <x:c r="J131" s="65"/>
      <x:c r="K131" s="65"/>
      <x:c r="L131" s="65"/>
      <x:c r="M131" s="65"/>
      <x:c r="N131" s="65"/>
      <x:c r="O131" s="65"/>
      <x:c r="P131" s="65"/>
      <x:c r="Q131" s="65"/>
    </x:row>
    <x:row r="132">
      <x:c r="A132" s="65"/>
      <x:c r="B132" s="65"/>
      <x:c r="C132" s="65"/>
      <x:c r="D132" s="65"/>
      <x:c r="E132" s="65"/>
      <x:c r="F132" s="65"/>
      <x:c r="G132" s="65"/>
      <x:c r="H132" s="65"/>
      <x:c r="I132" s="65"/>
      <x:c r="J132" s="65"/>
      <x:c r="K132" s="65"/>
      <x:c r="L132" s="65"/>
      <x:c r="M132" s="65"/>
      <x:c r="N132" s="65"/>
      <x:c r="O132" s="65"/>
      <x:c r="P132" s="65"/>
      <x:c r="Q132" s="65"/>
    </x:row>
    <x:row r="133">
      <x:c r="A133" s="65"/>
      <x:c r="B133" s="65"/>
      <x:c r="C133" s="65"/>
      <x:c r="D133" s="65"/>
      <x:c r="E133" s="65"/>
      <x:c r="F133" s="65"/>
      <x:c r="G133" s="65"/>
      <x:c r="H133" s="65"/>
      <x:c r="I133" s="65"/>
      <x:c r="J133" s="65"/>
      <x:c r="K133" s="65"/>
      <x:c r="L133" s="65"/>
      <x:c r="M133" s="65"/>
      <x:c r="N133" s="65"/>
      <x:c r="O133" s="65"/>
      <x:c r="P133" s="65"/>
      <x:c r="Q133" s="65"/>
    </x:row>
    <x:row r="134">
      <x:c r="A134" s="65"/>
      <x:c r="B134" s="65"/>
      <x:c r="C134" s="65"/>
      <x:c r="D134" s="65"/>
      <x:c r="E134" s="65"/>
      <x:c r="F134" s="65"/>
      <x:c r="G134" s="65"/>
      <x:c r="H134" s="65"/>
      <x:c r="I134" s="65"/>
      <x:c r="J134" s="65"/>
      <x:c r="K134" s="65"/>
      <x:c r="L134" s="65"/>
      <x:c r="M134" s="65"/>
      <x:c r="N134" s="65"/>
      <x:c r="O134" s="65"/>
      <x:c r="P134" s="65"/>
      <x:c r="Q134" s="65"/>
    </x:row>
    <x:row r="135">
      <x:c r="A135" s="65"/>
      <x:c r="B135" s="65"/>
      <x:c r="C135" s="65"/>
      <x:c r="D135" s="65"/>
      <x:c r="E135" s="65"/>
      <x:c r="F135" s="65"/>
      <x:c r="G135" s="65"/>
      <x:c r="H135" s="65"/>
      <x:c r="I135" s="65"/>
      <x:c r="J135" s="65"/>
      <x:c r="K135" s="65"/>
      <x:c r="L135" s="65"/>
      <x:c r="M135" s="65"/>
      <x:c r="N135" s="65"/>
      <x:c r="O135" s="65"/>
      <x:c r="P135" s="65"/>
      <x:c r="Q135" s="65"/>
    </x:row>
    <x:row r="136">
      <x:c r="A136" s="65"/>
      <x:c r="B136" s="65"/>
      <x:c r="C136" s="65"/>
      <x:c r="D136" s="65"/>
      <x:c r="E136" s="65"/>
      <x:c r="F136" s="65"/>
      <x:c r="G136" s="65"/>
      <x:c r="H136" s="65"/>
      <x:c r="I136" s="65"/>
      <x:c r="J136" s="65"/>
      <x:c r="K136" s="65"/>
      <x:c r="L136" s="65"/>
      <x:c r="M136" s="65"/>
      <x:c r="N136" s="65"/>
      <x:c r="O136" s="65"/>
      <x:c r="P136" s="65"/>
      <x:c r="Q136" s="65"/>
    </x:row>
    <x:row r="137">
      <x:c r="A137" s="65"/>
      <x:c r="B137" s="65"/>
      <x:c r="C137" s="65"/>
      <x:c r="D137" s="65"/>
      <x:c r="E137" s="65"/>
      <x:c r="F137" s="65"/>
      <x:c r="G137" s="65"/>
      <x:c r="H137" s="65"/>
      <x:c r="I137" s="65"/>
      <x:c r="J137" s="65"/>
      <x:c r="K137" s="65"/>
      <x:c r="L137" s="65"/>
      <x:c r="M137" s="65"/>
      <x:c r="N137" s="65"/>
      <x:c r="O137" s="65"/>
      <x:c r="P137" s="65"/>
      <x:c r="Q137" s="65"/>
    </x:row>
    <x:row r="138">
      <x:c r="A138" s="65"/>
      <x:c r="B138" s="65"/>
      <x:c r="C138" s="65"/>
      <x:c r="D138" s="65"/>
      <x:c r="E138" s="65"/>
      <x:c r="F138" s="65"/>
      <x:c r="G138" s="65"/>
      <x:c r="H138" s="65"/>
      <x:c r="I138" s="65"/>
      <x:c r="J138" s="65"/>
      <x:c r="K138" s="65"/>
      <x:c r="L138" s="65"/>
      <x:c r="M138" s="65"/>
      <x:c r="N138" s="65"/>
      <x:c r="O138" s="65"/>
      <x:c r="P138" s="65"/>
      <x:c r="Q138" s="65"/>
    </x:row>
    <x:row r="139">
      <x:c r="A139" s="65"/>
      <x:c r="B139" s="65"/>
      <x:c r="C139" s="65"/>
      <x:c r="D139" s="65"/>
      <x:c r="E139" s="65"/>
      <x:c r="F139" s="65"/>
      <x:c r="G139" s="65"/>
      <x:c r="H139" s="65"/>
      <x:c r="I139" s="65"/>
      <x:c r="J139" s="65"/>
      <x:c r="K139" s="65"/>
      <x:c r="L139" s="65"/>
      <x:c r="M139" s="65"/>
      <x:c r="N139" s="65"/>
      <x:c r="O139" s="65"/>
      <x:c r="P139" s="65"/>
      <x:c r="Q139" s="65"/>
    </x:row>
    <x:row r="140">
      <x:c r="A140" s="65"/>
      <x:c r="B140" s="65"/>
      <x:c r="C140" s="65"/>
      <x:c r="D140" s="65"/>
      <x:c r="E140" s="65"/>
      <x:c r="F140" s="65"/>
      <x:c r="G140" s="65"/>
      <x:c r="H140" s="65"/>
      <x:c r="I140" s="65"/>
      <x:c r="J140" s="65"/>
      <x:c r="K140" s="65"/>
      <x:c r="L140" s="65"/>
      <x:c r="M140" s="65"/>
      <x:c r="N140" s="65"/>
      <x:c r="O140" s="65"/>
      <x:c r="P140" s="65"/>
      <x:c r="Q140" s="65"/>
    </x:row>
    <x:row r="141">
      <x:c r="A141" s="65"/>
      <x:c r="B141" s="65"/>
      <x:c r="C141" s="65"/>
      <x:c r="D141" s="65"/>
      <x:c r="E141" s="65"/>
      <x:c r="F141" s="65"/>
      <x:c r="G141" s="65"/>
      <x:c r="H141" s="65"/>
      <x:c r="I141" s="65"/>
      <x:c r="J141" s="65"/>
      <x:c r="K141" s="65"/>
      <x:c r="L141" s="65"/>
      <x:c r="M141" s="65"/>
      <x:c r="N141" s="65"/>
      <x:c r="O141" s="65"/>
      <x:c r="P141" s="65"/>
      <x:c r="Q141" s="65"/>
    </x:row>
    <x:row r="142">
      <x:c r="A142" s="65"/>
      <x:c r="B142" s="65"/>
      <x:c r="C142" s="65"/>
      <x:c r="D142" s="65"/>
      <x:c r="E142" s="65"/>
      <x:c r="F142" s="65"/>
      <x:c r="G142" s="65"/>
      <x:c r="H142" s="65"/>
      <x:c r="I142" s="65"/>
      <x:c r="J142" s="65"/>
      <x:c r="K142" s="65"/>
      <x:c r="L142" s="65"/>
      <x:c r="M142" s="65"/>
      <x:c r="N142" s="65"/>
      <x:c r="O142" s="65"/>
      <x:c r="P142" s="65"/>
      <x:c r="Q142" s="65"/>
    </x:row>
    <x:row r="143">
      <x:c r="A143" s="65"/>
      <x:c r="B143" s="65"/>
      <x:c r="C143" s="65"/>
      <x:c r="D143" s="65"/>
      <x:c r="E143" s="65"/>
      <x:c r="F143" s="65"/>
      <x:c r="G143" s="65"/>
      <x:c r="H143" s="65"/>
      <x:c r="I143" s="65"/>
      <x:c r="J143" s="65"/>
      <x:c r="K143" s="65"/>
      <x:c r="L143" s="65"/>
      <x:c r="M143" s="65"/>
      <x:c r="N143" s="65"/>
      <x:c r="O143" s="65"/>
      <x:c r="P143" s="65"/>
      <x:c r="Q143" s="65"/>
    </x:row>
    <x:row r="144">
      <x:c r="A144" s="65"/>
      <x:c r="B144" s="65"/>
      <x:c r="C144" s="65"/>
      <x:c r="D144" s="65"/>
      <x:c r="E144" s="65"/>
      <x:c r="F144" s="65"/>
      <x:c r="G144" s="65"/>
      <x:c r="H144" s="65"/>
      <x:c r="I144" s="65"/>
      <x:c r="J144" s="65"/>
      <x:c r="K144" s="65"/>
      <x:c r="L144" s="65"/>
      <x:c r="M144" s="65"/>
      <x:c r="N144" s="65"/>
      <x:c r="O144" s="65"/>
      <x:c r="P144" s="65"/>
      <x:c r="Q144" s="65"/>
    </x:row>
    <x:row r="145">
      <x:c r="A145" s="65"/>
      <x:c r="B145" s="65"/>
      <x:c r="C145" s="65"/>
      <x:c r="D145" s="65"/>
      <x:c r="E145" s="65"/>
      <x:c r="F145" s="65"/>
      <x:c r="G145" s="65"/>
      <x:c r="H145" s="65"/>
      <x:c r="I145" s="65"/>
      <x:c r="J145" s="65"/>
      <x:c r="K145" s="65"/>
      <x:c r="L145" s="65"/>
      <x:c r="M145" s="65"/>
      <x:c r="N145" s="65"/>
      <x:c r="O145" s="65"/>
      <x:c r="P145" s="65"/>
      <x:c r="Q145" s="65"/>
    </x:row>
    <x:row r="146">
      <x:c r="A146" s="65"/>
      <x:c r="B146" s="65"/>
      <x:c r="C146" s="65"/>
      <x:c r="D146" s="65"/>
      <x:c r="E146" s="65"/>
      <x:c r="F146" s="65"/>
      <x:c r="G146" s="65"/>
      <x:c r="H146" s="65"/>
      <x:c r="I146" s="65"/>
      <x:c r="J146" s="65"/>
      <x:c r="K146" s="65"/>
      <x:c r="L146" s="65"/>
      <x:c r="M146" s="65"/>
      <x:c r="N146" s="65"/>
      <x:c r="O146" s="65"/>
      <x:c r="P146" s="65"/>
      <x:c r="Q146" s="65"/>
    </x:row>
    <x:row r="147">
      <x:c r="A147" s="65"/>
      <x:c r="B147" s="65"/>
      <x:c r="C147" s="65"/>
      <x:c r="D147" s="65"/>
      <x:c r="E147" s="65"/>
      <x:c r="F147" s="65"/>
      <x:c r="G147" s="65"/>
      <x:c r="H147" s="65"/>
      <x:c r="I147" s="65"/>
      <x:c r="J147" s="65"/>
      <x:c r="K147" s="65"/>
      <x:c r="L147" s="65"/>
      <x:c r="M147" s="65"/>
      <x:c r="N147" s="65"/>
      <x:c r="O147" s="65"/>
      <x:c r="P147" s="65"/>
      <x:c r="Q147" s="65"/>
    </x:row>
    <x:row r="148">
      <x:c r="A148" s="65"/>
      <x:c r="B148" s="65"/>
      <x:c r="C148" s="65"/>
      <x:c r="D148" s="65"/>
      <x:c r="E148" s="65"/>
      <x:c r="F148" s="65"/>
      <x:c r="G148" s="65"/>
      <x:c r="H148" s="65"/>
      <x:c r="I148" s="65"/>
      <x:c r="J148" s="65"/>
      <x:c r="K148" s="65"/>
      <x:c r="L148" s="65"/>
      <x:c r="M148" s="65"/>
      <x:c r="N148" s="65"/>
      <x:c r="O148" s="65"/>
      <x:c r="P148" s="65"/>
      <x:c r="Q148" s="65"/>
    </x:row>
    <x:row r="149">
      <x:c r="A149" s="65"/>
      <x:c r="B149" s="65"/>
      <x:c r="C149" s="65"/>
      <x:c r="D149" s="65"/>
      <x:c r="E149" s="65"/>
      <x:c r="F149" s="65"/>
      <x:c r="G149" s="65"/>
      <x:c r="H149" s="65"/>
      <x:c r="I149" s="65"/>
      <x:c r="J149" s="65"/>
      <x:c r="K149" s="65"/>
      <x:c r="L149" s="65"/>
      <x:c r="M149" s="65"/>
      <x:c r="N149" s="65"/>
      <x:c r="O149" s="65"/>
      <x:c r="P149" s="65"/>
      <x:c r="Q149" s="65"/>
    </x:row>
    <x:row r="150">
      <x:c r="A150" s="65"/>
      <x:c r="B150" s="65"/>
      <x:c r="C150" s="65"/>
      <x:c r="D150" s="65"/>
      <x:c r="E150" s="65"/>
      <x:c r="F150" s="65"/>
      <x:c r="G150" s="65"/>
      <x:c r="H150" s="65"/>
      <x:c r="I150" s="65"/>
      <x:c r="J150" s="65"/>
      <x:c r="K150" s="65"/>
      <x:c r="L150" s="65"/>
      <x:c r="M150" s="65"/>
      <x:c r="N150" s="65"/>
      <x:c r="O150" s="65"/>
      <x:c r="P150" s="65"/>
      <x:c r="Q150" s="65"/>
    </x:row>
    <x:row r="151">
      <x:c r="A151" s="65"/>
      <x:c r="B151" s="65"/>
      <x:c r="C151" s="65"/>
      <x:c r="D151" s="65"/>
      <x:c r="E151" s="65"/>
      <x:c r="F151" s="65"/>
      <x:c r="G151" s="65"/>
      <x:c r="H151" s="65"/>
      <x:c r="I151" s="65"/>
      <x:c r="J151" s="65"/>
      <x:c r="K151" s="65"/>
      <x:c r="L151" s="65"/>
      <x:c r="M151" s="65"/>
      <x:c r="N151" s="65"/>
      <x:c r="O151" s="65"/>
      <x:c r="P151" s="65"/>
      <x:c r="Q151" s="65"/>
    </x:row>
    <x:row r="152">
      <x:c r="A152" s="65"/>
      <x:c r="B152" s="65"/>
      <x:c r="C152" s="65"/>
      <x:c r="D152" s="65"/>
      <x:c r="E152" s="65"/>
      <x:c r="F152" s="65"/>
      <x:c r="G152" s="65"/>
      <x:c r="H152" s="65"/>
      <x:c r="I152" s="65"/>
      <x:c r="J152" s="65"/>
      <x:c r="K152" s="65"/>
      <x:c r="L152" s="65"/>
      <x:c r="M152" s="65"/>
      <x:c r="N152" s="65"/>
      <x:c r="O152" s="65"/>
      <x:c r="P152" s="65"/>
      <x:c r="Q152" s="65"/>
    </x:row>
    <x:row r="153">
      <x:c r="A153" s="65"/>
      <x:c r="B153" s="65"/>
      <x:c r="C153" s="65"/>
      <x:c r="D153" s="65"/>
      <x:c r="E153" s="65"/>
      <x:c r="F153" s="65"/>
      <x:c r="G153" s="65"/>
      <x:c r="H153" s="65"/>
      <x:c r="I153" s="65"/>
      <x:c r="J153" s="65"/>
      <x:c r="K153" s="65"/>
      <x:c r="L153" s="65"/>
      <x:c r="M153" s="65"/>
      <x:c r="N153" s="65"/>
      <x:c r="O153" s="65"/>
      <x:c r="P153" s="65"/>
      <x:c r="Q153" s="65"/>
    </x:row>
    <x:row r="154">
      <x:c r="A154" s="65"/>
      <x:c r="B154" s="65"/>
      <x:c r="C154" s="65"/>
      <x:c r="D154" s="65"/>
      <x:c r="E154" s="65"/>
      <x:c r="F154" s="65"/>
      <x:c r="G154" s="65"/>
      <x:c r="H154" s="65"/>
      <x:c r="I154" s="65"/>
      <x:c r="J154" s="65"/>
      <x:c r="K154" s="65"/>
      <x:c r="L154" s="65"/>
      <x:c r="M154" s="65"/>
      <x:c r="N154" s="65"/>
      <x:c r="O154" s="65"/>
      <x:c r="P154" s="65"/>
      <x:c r="Q154" s="65"/>
    </x:row>
    <x:row r="155">
      <x:c r="A155" s="65"/>
      <x:c r="B155" s="65"/>
      <x:c r="C155" s="65"/>
      <x:c r="D155" s="65"/>
      <x:c r="E155" s="65"/>
      <x:c r="F155" s="65"/>
      <x:c r="G155" s="65"/>
      <x:c r="H155" s="65"/>
      <x:c r="I155" s="65"/>
      <x:c r="J155" s="65"/>
      <x:c r="K155" s="65"/>
      <x:c r="L155" s="65"/>
      <x:c r="M155" s="65"/>
      <x:c r="N155" s="65"/>
      <x:c r="O155" s="65"/>
      <x:c r="P155" s="65"/>
      <x:c r="Q155" s="65"/>
    </x:row>
    <x:row r="156">
      <x:c r="A156" s="65"/>
      <x:c r="B156" s="65"/>
      <x:c r="C156" s="65"/>
      <x:c r="D156" s="65"/>
      <x:c r="E156" s="65"/>
      <x:c r="F156" s="65"/>
      <x:c r="G156" s="65"/>
      <x:c r="H156" s="65"/>
      <x:c r="I156" s="65"/>
      <x:c r="J156" s="65"/>
      <x:c r="K156" s="65"/>
      <x:c r="L156" s="65"/>
      <x:c r="M156" s="65"/>
      <x:c r="N156" s="65"/>
      <x:c r="O156" s="65"/>
      <x:c r="P156" s="65"/>
      <x:c r="Q156" s="65"/>
    </x:row>
    <x:row r="157">
      <x:c r="A157" s="65"/>
      <x:c r="B157" s="65"/>
      <x:c r="C157" s="65"/>
      <x:c r="D157" s="65"/>
      <x:c r="E157" s="65"/>
      <x:c r="F157" s="65"/>
      <x:c r="G157" s="65"/>
      <x:c r="H157" s="65"/>
      <x:c r="I157" s="65"/>
      <x:c r="J157" s="65"/>
      <x:c r="K157" s="65"/>
      <x:c r="L157" s="65"/>
      <x:c r="M157" s="65"/>
      <x:c r="N157" s="65"/>
      <x:c r="O157" s="65"/>
      <x:c r="P157" s="65"/>
      <x:c r="Q157" s="65"/>
    </x:row>
    <x:row r="158">
      <x:c r="A158" s="65"/>
      <x:c r="B158" s="65"/>
      <x:c r="C158" s="65"/>
      <x:c r="D158" s="65"/>
      <x:c r="E158" s="65"/>
      <x:c r="F158" s="65"/>
      <x:c r="G158" s="65"/>
      <x:c r="H158" s="65"/>
      <x:c r="I158" s="65"/>
      <x:c r="J158" s="65"/>
      <x:c r="K158" s="65"/>
      <x:c r="L158" s="65"/>
      <x:c r="M158" s="65"/>
      <x:c r="N158" s="65"/>
      <x:c r="O158" s="65"/>
      <x:c r="P158" s="65"/>
      <x:c r="Q158" s="65"/>
    </x:row>
    <x:row r="159">
      <x:c r="A159" s="65"/>
      <x:c r="B159" s="65"/>
      <x:c r="C159" s="65"/>
      <x:c r="D159" s="65"/>
      <x:c r="E159" s="65"/>
      <x:c r="F159" s="65"/>
      <x:c r="G159" s="65"/>
      <x:c r="H159" s="65"/>
      <x:c r="I159" s="65"/>
      <x:c r="J159" s="65"/>
      <x:c r="K159" s="65"/>
      <x:c r="L159" s="65"/>
      <x:c r="M159" s="65"/>
      <x:c r="N159" s="65"/>
      <x:c r="O159" s="65"/>
      <x:c r="P159" s="65"/>
      <x:c r="Q159" s="65"/>
    </x:row>
    <x:row r="160">
      <x:c r="A160" s="65"/>
      <x:c r="B160" s="65"/>
      <x:c r="C160" s="65"/>
      <x:c r="D160" s="65"/>
      <x:c r="E160" s="65"/>
      <x:c r="F160" s="65"/>
      <x:c r="G160" s="65"/>
      <x:c r="H160" s="65"/>
      <x:c r="I160" s="65"/>
      <x:c r="J160" s="65"/>
      <x:c r="K160" s="65"/>
      <x:c r="L160" s="65"/>
      <x:c r="M160" s="65"/>
      <x:c r="N160" s="65"/>
      <x:c r="O160" s="65"/>
      <x:c r="P160" s="65"/>
      <x:c r="Q160" s="65"/>
    </x:row>
    <x:row r="161">
      <x:c r="A161" s="65"/>
      <x:c r="B161" s="65"/>
      <x:c r="C161" s="65"/>
      <x:c r="D161" s="65"/>
      <x:c r="E161" s="65"/>
      <x:c r="F161" s="65"/>
      <x:c r="G161" s="65"/>
      <x:c r="H161" s="65"/>
      <x:c r="I161" s="65"/>
      <x:c r="J161" s="65"/>
      <x:c r="K161" s="65"/>
      <x:c r="L161" s="65"/>
      <x:c r="M161" s="65"/>
      <x:c r="N161" s="65"/>
      <x:c r="O161" s="65"/>
      <x:c r="P161" s="65"/>
      <x:c r="Q161" s="65"/>
    </x:row>
    <x:row r="162">
      <x:c r="A162" s="65"/>
      <x:c r="B162" s="65"/>
      <x:c r="C162" s="65"/>
      <x:c r="D162" s="65"/>
      <x:c r="E162" s="65"/>
      <x:c r="F162" s="65"/>
      <x:c r="G162" s="65"/>
      <x:c r="H162" s="65"/>
      <x:c r="I162" s="65"/>
      <x:c r="J162" s="65"/>
      <x:c r="K162" s="65"/>
      <x:c r="L162" s="65"/>
      <x:c r="M162" s="65"/>
      <x:c r="N162" s="65"/>
      <x:c r="O162" s="65"/>
      <x:c r="P162" s="65"/>
      <x:c r="Q162" s="65"/>
    </x:row>
    <x:row r="163">
      <x:c r="A163" s="65"/>
      <x:c r="B163" s="65"/>
      <x:c r="C163" s="65"/>
      <x:c r="D163" s="65"/>
      <x:c r="E163" s="65"/>
      <x:c r="F163" s="65"/>
      <x:c r="G163" s="65"/>
      <x:c r="H163" s="65"/>
      <x:c r="I163" s="65"/>
      <x:c r="J163" s="65"/>
      <x:c r="K163" s="65"/>
      <x:c r="L163" s="65"/>
      <x:c r="M163" s="65"/>
      <x:c r="N163" s="65"/>
      <x:c r="O163" s="65"/>
      <x:c r="P163" s="65"/>
      <x:c r="Q163" s="65"/>
    </x:row>
    <x:row r="164">
      <x:c r="A164" s="65"/>
      <x:c r="B164" s="65"/>
      <x:c r="C164" s="65"/>
      <x:c r="D164" s="65"/>
      <x:c r="E164" s="65"/>
      <x:c r="F164" s="65"/>
      <x:c r="G164" s="65"/>
      <x:c r="H164" s="65"/>
      <x:c r="I164" s="65"/>
      <x:c r="J164" s="65"/>
      <x:c r="K164" s="65"/>
      <x:c r="L164" s="65"/>
      <x:c r="M164" s="65"/>
      <x:c r="N164" s="65"/>
      <x:c r="O164" s="65"/>
      <x:c r="P164" s="65"/>
      <x:c r="Q164" s="65"/>
    </x:row>
    <x:row r="165">
      <x:c r="A165" s="65"/>
      <x:c r="B165" s="65"/>
      <x:c r="C165" s="65"/>
      <x:c r="D165" s="65"/>
      <x:c r="E165" s="65"/>
      <x:c r="F165" s="65"/>
      <x:c r="G165" s="65"/>
      <x:c r="H165" s="65"/>
      <x:c r="I165" s="65"/>
      <x:c r="J165" s="65"/>
      <x:c r="K165" s="65"/>
      <x:c r="L165" s="65"/>
      <x:c r="M165" s="65"/>
      <x:c r="N165" s="65"/>
      <x:c r="O165" s="65"/>
      <x:c r="P165" s="65"/>
      <x:c r="Q165" s="65"/>
    </x:row>
    <x:row r="166">
      <x:c r="A166" s="65"/>
      <x:c r="B166" s="65"/>
      <x:c r="C166" s="65"/>
      <x:c r="D166" s="65"/>
      <x:c r="E166" s="65"/>
      <x:c r="F166" s="65"/>
      <x:c r="G166" s="65"/>
      <x:c r="H166" s="65"/>
      <x:c r="I166" s="65"/>
      <x:c r="J166" s="65"/>
      <x:c r="K166" s="65"/>
      <x:c r="L166" s="65"/>
      <x:c r="M166" s="65"/>
      <x:c r="N166" s="65"/>
      <x:c r="O166" s="65"/>
      <x:c r="P166" s="65"/>
      <x:c r="Q166" s="65"/>
    </x:row>
    <x:row r="167">
      <x:c r="A167" s="65"/>
      <x:c r="B167" s="65"/>
      <x:c r="C167" s="65"/>
      <x:c r="D167" s="65"/>
      <x:c r="E167" s="65"/>
      <x:c r="F167" s="65"/>
      <x:c r="G167" s="65"/>
      <x:c r="H167" s="65"/>
      <x:c r="I167" s="65"/>
      <x:c r="J167" s="65"/>
      <x:c r="K167" s="65"/>
      <x:c r="L167" s="65"/>
      <x:c r="M167" s="65"/>
      <x:c r="N167" s="65"/>
      <x:c r="O167" s="65"/>
      <x:c r="P167" s="65"/>
      <x:c r="Q167" s="65"/>
    </x:row>
    <x:row r="168">
      <x:c r="A168" s="65"/>
      <x:c r="B168" s="65"/>
      <x:c r="C168" s="65"/>
      <x:c r="D168" s="65"/>
      <x:c r="E168" s="65"/>
      <x:c r="F168" s="65"/>
      <x:c r="G168" s="65"/>
      <x:c r="H168" s="65"/>
      <x:c r="I168" s="65"/>
      <x:c r="J168" s="65"/>
      <x:c r="K168" s="65"/>
      <x:c r="L168" s="65"/>
      <x:c r="M168" s="65"/>
      <x:c r="N168" s="65"/>
      <x:c r="O168" s="65"/>
      <x:c r="P168" s="65"/>
      <x:c r="Q168" s="65"/>
    </x:row>
    <x:row r="169">
      <x:c r="A169" s="65"/>
      <x:c r="B169" s="65"/>
      <x:c r="C169" s="65"/>
      <x:c r="D169" s="65"/>
      <x:c r="E169" s="65"/>
      <x:c r="F169" s="65"/>
      <x:c r="G169" s="65"/>
      <x:c r="H169" s="65"/>
      <x:c r="I169" s="65"/>
      <x:c r="J169" s="65"/>
      <x:c r="K169" s="65"/>
      <x:c r="L169" s="65"/>
      <x:c r="M169" s="65"/>
      <x:c r="N169" s="65"/>
      <x:c r="O169" s="65"/>
      <x:c r="P169" s="65"/>
      <x:c r="Q169" s="65"/>
    </x:row>
    <x:row r="170">
      <x:c r="A170" s="65"/>
      <x:c r="B170" s="65"/>
      <x:c r="C170" s="65"/>
      <x:c r="D170" s="65"/>
      <x:c r="E170" s="65"/>
      <x:c r="F170" s="65"/>
      <x:c r="G170" s="65"/>
      <x:c r="H170" s="65"/>
      <x:c r="I170" s="65"/>
      <x:c r="J170" s="65"/>
      <x:c r="K170" s="65"/>
      <x:c r="L170" s="65"/>
      <x:c r="M170" s="65"/>
      <x:c r="N170" s="65"/>
      <x:c r="O170" s="65"/>
      <x:c r="P170" s="65"/>
      <x:c r="Q170" s="65"/>
    </x:row>
    <x:row r="171">
      <x:c r="A171" s="65"/>
      <x:c r="B171" s="65"/>
      <x:c r="C171" s="65"/>
      <x:c r="D171" s="65"/>
      <x:c r="E171" s="65"/>
      <x:c r="F171" s="65"/>
      <x:c r="G171" s="65"/>
      <x:c r="H171" s="65"/>
      <x:c r="I171" s="65"/>
      <x:c r="J171" s="65"/>
      <x:c r="K171" s="65"/>
      <x:c r="L171" s="65"/>
      <x:c r="M171" s="65"/>
      <x:c r="N171" s="65"/>
      <x:c r="O171" s="65"/>
      <x:c r="P171" s="65"/>
      <x:c r="Q171" s="65"/>
    </x:row>
    <x:row r="172">
      <x:c r="A172" s="65"/>
      <x:c r="B172" s="65"/>
      <x:c r="C172" s="65"/>
      <x:c r="D172" s="65"/>
      <x:c r="E172" s="65"/>
      <x:c r="F172" s="65"/>
      <x:c r="G172" s="65"/>
      <x:c r="H172" s="65"/>
      <x:c r="I172" s="65"/>
      <x:c r="J172" s="65"/>
      <x:c r="K172" s="65"/>
      <x:c r="L172" s="65"/>
      <x:c r="M172" s="65"/>
      <x:c r="N172" s="65"/>
      <x:c r="O172" s="65"/>
      <x:c r="P172" s="65"/>
      <x:c r="Q172" s="65"/>
    </x:row>
    <x:row r="173">
      <x:c r="A173" s="65"/>
      <x:c r="B173" s="65"/>
      <x:c r="C173" s="65"/>
      <x:c r="D173" s="65"/>
      <x:c r="E173" s="65"/>
      <x:c r="F173" s="65"/>
      <x:c r="G173" s="65"/>
      <x:c r="H173" s="65"/>
      <x:c r="I173" s="65"/>
      <x:c r="J173" s="65"/>
      <x:c r="K173" s="65"/>
      <x:c r="L173" s="65"/>
      <x:c r="M173" s="65"/>
      <x:c r="N173" s="65"/>
      <x:c r="O173" s="65"/>
      <x:c r="P173" s="65"/>
      <x:c r="Q173" s="65"/>
    </x:row>
    <x:row r="174">
      <x:c r="A174" s="65"/>
      <x:c r="B174" s="65"/>
      <x:c r="C174" s="65"/>
      <x:c r="D174" s="65"/>
      <x:c r="E174" s="65"/>
      <x:c r="F174" s="65"/>
      <x:c r="G174" s="65"/>
      <x:c r="H174" s="65"/>
      <x:c r="I174" s="65"/>
      <x:c r="J174" s="65"/>
      <x:c r="K174" s="65"/>
      <x:c r="L174" s="65"/>
      <x:c r="M174" s="65"/>
      <x:c r="N174" s="65"/>
      <x:c r="O174" s="65"/>
      <x:c r="P174" s="65"/>
      <x:c r="Q174" s="65"/>
    </x:row>
    <x:row r="175">
      <x:c r="A175" s="65"/>
      <x:c r="B175" s="65"/>
      <x:c r="C175" s="65"/>
      <x:c r="D175" s="65"/>
      <x:c r="E175" s="65"/>
      <x:c r="F175" s="65"/>
      <x:c r="G175" s="65"/>
      <x:c r="H175" s="65"/>
      <x:c r="I175" s="65"/>
      <x:c r="J175" s="65"/>
      <x:c r="K175" s="65"/>
      <x:c r="L175" s="65"/>
      <x:c r="M175" s="65"/>
      <x:c r="N175" s="65"/>
      <x:c r="O175" s="65"/>
      <x:c r="P175" s="65"/>
      <x:c r="Q175" s="65"/>
    </x:row>
    <x:row r="176">
      <x:c r="A176" s="65"/>
      <x:c r="B176" s="65"/>
      <x:c r="C176" s="65"/>
      <x:c r="D176" s="65"/>
      <x:c r="E176" s="65"/>
      <x:c r="F176" s="65"/>
      <x:c r="G176" s="65"/>
      <x:c r="H176" s="65"/>
      <x:c r="I176" s="65"/>
      <x:c r="J176" s="65"/>
      <x:c r="K176" s="65"/>
      <x:c r="L176" s="65"/>
      <x:c r="M176" s="65"/>
      <x:c r="N176" s="65"/>
      <x:c r="O176" s="65"/>
      <x:c r="P176" s="65"/>
      <x:c r="Q176" s="65"/>
    </x:row>
    <x:row r="177">
      <x:c r="A177" s="65"/>
      <x:c r="B177" s="65"/>
      <x:c r="C177" s="65"/>
      <x:c r="D177" s="65"/>
      <x:c r="E177" s="65"/>
      <x:c r="F177" s="65"/>
      <x:c r="G177" s="65"/>
      <x:c r="H177" s="65"/>
      <x:c r="I177" s="65"/>
      <x:c r="J177" s="65"/>
      <x:c r="K177" s="65"/>
      <x:c r="L177" s="65"/>
      <x:c r="M177" s="65"/>
      <x:c r="N177" s="65"/>
      <x:c r="O177" s="65"/>
      <x:c r="P177" s="65"/>
      <x:c r="Q177" s="65"/>
    </x:row>
    <x:row r="178">
      <x:c r="A178" s="65"/>
      <x:c r="B178" s="65"/>
      <x:c r="C178" s="65"/>
      <x:c r="D178" s="65"/>
      <x:c r="E178" s="65"/>
      <x:c r="F178" s="65"/>
      <x:c r="G178" s="65"/>
      <x:c r="H178" s="65"/>
      <x:c r="I178" s="65"/>
      <x:c r="J178" s="65"/>
      <x:c r="K178" s="65"/>
      <x:c r="L178" s="65"/>
      <x:c r="M178" s="65"/>
      <x:c r="N178" s="65"/>
      <x:c r="O178" s="65"/>
      <x:c r="P178" s="65"/>
      <x:c r="Q178" s="65"/>
    </x:row>
    <x:row r="179">
      <x:c r="A179" s="65"/>
      <x:c r="B179" s="65"/>
      <x:c r="C179" s="65"/>
      <x:c r="D179" s="65"/>
      <x:c r="E179" s="65"/>
      <x:c r="F179" s="65"/>
      <x:c r="G179" s="65"/>
      <x:c r="H179" s="65"/>
      <x:c r="I179" s="65"/>
      <x:c r="J179" s="65"/>
      <x:c r="K179" s="65"/>
      <x:c r="L179" s="65"/>
      <x:c r="M179" s="65"/>
      <x:c r="N179" s="65"/>
      <x:c r="O179" s="65"/>
      <x:c r="P179" s="65"/>
      <x:c r="Q179" s="65"/>
    </x:row>
    <x:row r="180">
      <x:c r="A180" s="65"/>
      <x:c r="B180" s="65"/>
      <x:c r="C180" s="65"/>
      <x:c r="D180" s="65"/>
      <x:c r="E180" s="65"/>
      <x:c r="F180" s="65"/>
      <x:c r="G180" s="65"/>
      <x:c r="H180" s="65"/>
      <x:c r="I180" s="65"/>
      <x:c r="J180" s="65"/>
      <x:c r="K180" s="65"/>
      <x:c r="L180" s="65"/>
      <x:c r="M180" s="65"/>
      <x:c r="N180" s="65"/>
      <x:c r="O180" s="65"/>
      <x:c r="P180" s="65"/>
      <x:c r="Q180" s="65"/>
    </x:row>
    <x:row r="181">
      <x:c r="A181" s="65"/>
      <x:c r="B181" s="65"/>
      <x:c r="C181" s="65"/>
      <x:c r="D181" s="65"/>
      <x:c r="E181" s="65"/>
      <x:c r="F181" s="65"/>
      <x:c r="G181" s="65"/>
      <x:c r="H181" s="65"/>
      <x:c r="I181" s="65"/>
      <x:c r="J181" s="65"/>
      <x:c r="K181" s="65"/>
      <x:c r="L181" s="65"/>
      <x:c r="M181" s="65"/>
      <x:c r="N181" s="65"/>
      <x:c r="O181" s="65"/>
      <x:c r="P181" s="65"/>
      <x:c r="Q181" s="65"/>
    </x:row>
    <x:row r="182">
      <x:c r="A182" s="65"/>
      <x:c r="B182" s="65"/>
      <x:c r="C182" s="65"/>
      <x:c r="D182" s="65"/>
      <x:c r="E182" s="65"/>
      <x:c r="F182" s="65"/>
      <x:c r="G182" s="65"/>
      <x:c r="H182" s="65"/>
      <x:c r="I182" s="65"/>
      <x:c r="J182" s="65"/>
      <x:c r="K182" s="65"/>
      <x:c r="L182" s="65"/>
      <x:c r="M182" s="65"/>
      <x:c r="N182" s="65"/>
      <x:c r="O182" s="65"/>
      <x:c r="P182" s="65"/>
      <x:c r="Q182" s="65"/>
    </x:row>
    <x:row r="183">
      <x:c r="A183" s="65"/>
      <x:c r="B183" s="65"/>
      <x:c r="C183" s="65"/>
      <x:c r="D183" s="65"/>
      <x:c r="E183" s="65"/>
      <x:c r="F183" s="65"/>
      <x:c r="G183" s="65"/>
      <x:c r="H183" s="65"/>
      <x:c r="I183" s="65"/>
      <x:c r="J183" s="65"/>
      <x:c r="K183" s="65"/>
      <x:c r="L183" s="65"/>
      <x:c r="M183" s="65"/>
      <x:c r="N183" s="65"/>
      <x:c r="O183" s="65"/>
      <x:c r="P183" s="65"/>
      <x:c r="Q183" s="65"/>
    </x:row>
    <x:row r="184">
      <x:c r="A184" s="65"/>
      <x:c r="B184" s="65"/>
      <x:c r="C184" s="65"/>
      <x:c r="D184" s="65"/>
      <x:c r="E184" s="65"/>
      <x:c r="F184" s="65"/>
      <x:c r="G184" s="65"/>
      <x:c r="H184" s="65"/>
      <x:c r="I184" s="65"/>
      <x:c r="J184" s="65"/>
      <x:c r="K184" s="65"/>
      <x:c r="L184" s="65"/>
      <x:c r="M184" s="65"/>
      <x:c r="N184" s="65"/>
      <x:c r="O184" s="65"/>
      <x:c r="P184" s="65"/>
      <x:c r="Q184" s="65"/>
    </x:row>
    <x:row r="185">
      <x:c r="A185" s="65"/>
      <x:c r="B185" s="65"/>
      <x:c r="C185" s="65"/>
      <x:c r="D185" s="65"/>
      <x:c r="E185" s="65"/>
      <x:c r="F185" s="65"/>
      <x:c r="G185" s="65"/>
      <x:c r="H185" s="65"/>
      <x:c r="I185" s="65"/>
      <x:c r="J185" s="65"/>
      <x:c r="K185" s="65"/>
      <x:c r="L185" s="65"/>
      <x:c r="M185" s="65"/>
      <x:c r="N185" s="65"/>
      <x:c r="O185" s="65"/>
      <x:c r="P185" s="65"/>
      <x:c r="Q185" s="65"/>
    </x:row>
    <x:row r="186">
      <x:c r="A186" s="65"/>
      <x:c r="B186" s="65"/>
      <x:c r="C186" s="65"/>
      <x:c r="D186" s="65"/>
      <x:c r="E186" s="65"/>
      <x:c r="F186" s="65"/>
      <x:c r="G186" s="65"/>
      <x:c r="H186" s="65"/>
      <x:c r="I186" s="65"/>
      <x:c r="J186" s="65"/>
      <x:c r="K186" s="65"/>
      <x:c r="L186" s="65"/>
      <x:c r="M186" s="65"/>
      <x:c r="N186" s="65"/>
      <x:c r="O186" s="65"/>
      <x:c r="P186" s="65"/>
      <x:c r="Q186" s="65"/>
    </x:row>
    <x:row r="187">
      <x:c r="A187" s="65"/>
      <x:c r="B187" s="65"/>
      <x:c r="C187" s="65"/>
      <x:c r="D187" s="65"/>
      <x:c r="E187" s="65"/>
      <x:c r="F187" s="65"/>
      <x:c r="G187" s="65"/>
      <x:c r="H187" s="65"/>
      <x:c r="I187" s="65"/>
      <x:c r="J187" s="65"/>
      <x:c r="K187" s="65"/>
      <x:c r="L187" s="65"/>
      <x:c r="M187" s="65"/>
      <x:c r="N187" s="65"/>
      <x:c r="O187" s="65"/>
      <x:c r="P187" s="65"/>
      <x:c r="Q187" s="65"/>
    </x:row>
    <x:row r="188">
      <x:c r="A188" s="65"/>
      <x:c r="B188" s="65"/>
      <x:c r="C188" s="65"/>
      <x:c r="D188" s="65"/>
      <x:c r="E188" s="65"/>
      <x:c r="F188" s="65"/>
      <x:c r="G188" s="65"/>
      <x:c r="H188" s="65"/>
      <x:c r="I188" s="65"/>
      <x:c r="J188" s="65"/>
      <x:c r="K188" s="65"/>
      <x:c r="L188" s="65"/>
      <x:c r="M188" s="65"/>
      <x:c r="N188" s="65"/>
      <x:c r="O188" s="65"/>
      <x:c r="P188" s="65"/>
      <x:c r="Q188" s="65"/>
    </x:row>
    <x:row r="189">
      <x:c r="A189" s="65"/>
      <x:c r="B189" s="65"/>
      <x:c r="C189" s="65"/>
      <x:c r="D189" s="65"/>
      <x:c r="E189" s="65"/>
      <x:c r="F189" s="65"/>
      <x:c r="G189" s="65"/>
      <x:c r="H189" s="65"/>
      <x:c r="I189" s="65"/>
      <x:c r="J189" s="65"/>
      <x:c r="K189" s="65"/>
      <x:c r="L189" s="65"/>
      <x:c r="M189" s="65"/>
      <x:c r="N189" s="65"/>
      <x:c r="O189" s="65"/>
      <x:c r="P189" s="65"/>
      <x:c r="Q189" s="65"/>
    </x:row>
    <x:row r="190">
      <x:c r="A190" s="65"/>
      <x:c r="B190" s="65"/>
      <x:c r="C190" s="65"/>
      <x:c r="D190" s="65"/>
      <x:c r="E190" s="65"/>
      <x:c r="F190" s="65"/>
      <x:c r="G190" s="65"/>
      <x:c r="H190" s="65"/>
      <x:c r="I190" s="65"/>
      <x:c r="J190" s="65"/>
      <x:c r="K190" s="65"/>
      <x:c r="L190" s="65"/>
      <x:c r="M190" s="65"/>
      <x:c r="N190" s="65"/>
      <x:c r="O190" s="65"/>
      <x:c r="P190" s="65"/>
      <x:c r="Q190" s="65"/>
    </x:row>
    <x:row r="191">
      <x:c r="A191" s="65"/>
      <x:c r="B191" s="65"/>
      <x:c r="C191" s="65"/>
      <x:c r="D191" s="65"/>
      <x:c r="E191" s="65"/>
      <x:c r="F191" s="65"/>
      <x:c r="G191" s="65"/>
      <x:c r="H191" s="65"/>
      <x:c r="I191" s="65"/>
      <x:c r="J191" s="65"/>
      <x:c r="K191" s="65"/>
      <x:c r="L191" s="65"/>
      <x:c r="M191" s="65"/>
      <x:c r="N191" s="65"/>
      <x:c r="O191" s="65"/>
      <x:c r="P191" s="65"/>
      <x:c r="Q191" s="65"/>
    </x:row>
    <x:row r="192">
      <x:c r="A192" s="65"/>
      <x:c r="B192" s="65"/>
      <x:c r="C192" s="65"/>
      <x:c r="D192" s="65"/>
      <x:c r="E192" s="65"/>
      <x:c r="F192" s="65"/>
      <x:c r="G192" s="65"/>
      <x:c r="H192" s="65"/>
      <x:c r="I192" s="65"/>
      <x:c r="J192" s="65"/>
      <x:c r="K192" s="65"/>
      <x:c r="L192" s="65"/>
      <x:c r="M192" s="65"/>
      <x:c r="N192" s="65"/>
      <x:c r="O192" s="65"/>
      <x:c r="P192" s="65"/>
      <x:c r="Q192" s="65"/>
    </x:row>
    <x:row r="193">
      <x:c r="A193" s="65"/>
      <x:c r="B193" s="65"/>
      <x:c r="C193" s="65"/>
      <x:c r="D193" s="65"/>
      <x:c r="E193" s="65"/>
      <x:c r="F193" s="65"/>
      <x:c r="G193" s="65"/>
      <x:c r="H193" s="65"/>
      <x:c r="I193" s="65"/>
      <x:c r="J193" s="65"/>
      <x:c r="K193" s="65"/>
      <x:c r="L193" s="65"/>
      <x:c r="M193" s="65"/>
      <x:c r="N193" s="65"/>
      <x:c r="O193" s="65"/>
      <x:c r="P193" s="65"/>
      <x:c r="Q193" s="65"/>
    </x:row>
    <x:row r="194">
      <x:c r="A194" s="65"/>
      <x:c r="B194" s="65"/>
      <x:c r="C194" s="65"/>
      <x:c r="D194" s="65"/>
      <x:c r="E194" s="65"/>
      <x:c r="F194" s="65"/>
      <x:c r="G194" s="65"/>
      <x:c r="H194" s="65"/>
      <x:c r="I194" s="65"/>
      <x:c r="J194" s="65"/>
      <x:c r="K194" s="65"/>
      <x:c r="L194" s="65"/>
      <x:c r="M194" s="65"/>
      <x:c r="N194" s="65"/>
      <x:c r="O194" s="65"/>
      <x:c r="P194" s="65"/>
      <x:c r="Q194" s="65"/>
    </x:row>
    <x:row r="195">
      <x:c r="A195" s="65"/>
      <x:c r="B195" s="65"/>
      <x:c r="C195" s="65"/>
      <x:c r="D195" s="65"/>
      <x:c r="E195" s="65"/>
      <x:c r="F195" s="65"/>
      <x:c r="G195" s="65"/>
      <x:c r="H195" s="65"/>
      <x:c r="I195" s="65"/>
      <x:c r="J195" s="65"/>
      <x:c r="K195" s="65"/>
      <x:c r="L195" s="65"/>
      <x:c r="M195" s="65"/>
      <x:c r="N195" s="65"/>
      <x:c r="O195" s="65"/>
      <x:c r="P195" s="65"/>
      <x:c r="Q195" s="65"/>
    </x:row>
    <x:row r="196">
      <x:c r="A196" s="65"/>
      <x:c r="B196" s="65"/>
      <x:c r="C196" s="65"/>
      <x:c r="D196" s="65"/>
      <x:c r="E196" s="65"/>
      <x:c r="F196" s="65"/>
      <x:c r="G196" s="65"/>
      <x:c r="H196" s="65"/>
      <x:c r="I196" s="65"/>
      <x:c r="J196" s="65"/>
      <x:c r="K196" s="65"/>
      <x:c r="L196" s="65"/>
      <x:c r="M196" s="65"/>
      <x:c r="N196" s="65"/>
      <x:c r="O196" s="65"/>
      <x:c r="P196" s="65"/>
      <x:c r="Q196" s="65"/>
    </x:row>
    <x:row r="197">
      <x:c r="A197" s="65"/>
      <x:c r="B197" s="65"/>
      <x:c r="C197" s="65"/>
      <x:c r="D197" s="65"/>
      <x:c r="E197" s="65"/>
      <x:c r="F197" s="65"/>
      <x:c r="G197" s="65"/>
      <x:c r="H197" s="65"/>
      <x:c r="I197" s="65"/>
      <x:c r="J197" s="65"/>
      <x:c r="K197" s="65"/>
      <x:c r="L197" s="65"/>
      <x:c r="M197" s="65"/>
      <x:c r="N197" s="65"/>
      <x:c r="O197" s="65"/>
      <x:c r="P197" s="65"/>
      <x:c r="Q197" s="65"/>
    </x:row>
    <x:row r="198">
      <x:c r="A198" s="65"/>
      <x:c r="B198" s="65"/>
      <x:c r="C198" s="65"/>
      <x:c r="D198" s="65"/>
      <x:c r="E198" s="65"/>
      <x:c r="F198" s="65"/>
      <x:c r="G198" s="65"/>
      <x:c r="H198" s="65"/>
      <x:c r="I198" s="65"/>
      <x:c r="J198" s="65"/>
      <x:c r="K198" s="65"/>
      <x:c r="L198" s="65"/>
      <x:c r="M198" s="65"/>
      <x:c r="N198" s="65"/>
      <x:c r="O198" s="65"/>
      <x:c r="P198" s="65"/>
      <x:c r="Q198" s="65"/>
    </x:row>
    <x:row r="199">
      <x:c r="A199" s="65"/>
      <x:c r="B199" s="65"/>
      <x:c r="C199" s="65"/>
      <x:c r="D199" s="65"/>
      <x:c r="E199" s="65"/>
      <x:c r="F199" s="65"/>
      <x:c r="G199" s="65"/>
      <x:c r="H199" s="65"/>
      <x:c r="I199" s="65"/>
      <x:c r="J199" s="65"/>
      <x:c r="K199" s="65"/>
      <x:c r="L199" s="65"/>
      <x:c r="M199" s="65"/>
      <x:c r="N199" s="65"/>
      <x:c r="O199" s="65"/>
      <x:c r="P199" s="65"/>
      <x:c r="Q199" s="65"/>
    </x:row>
    <x:row r="200">
      <x:c r="A200" s="65"/>
      <x:c r="B200" s="65"/>
      <x:c r="C200" s="65"/>
      <x:c r="D200" s="65"/>
      <x:c r="E200" s="65"/>
      <x:c r="F200" s="65"/>
      <x:c r="G200" s="65"/>
      <x:c r="H200" s="65"/>
      <x:c r="I200" s="65"/>
      <x:c r="J200" s="65"/>
      <x:c r="K200" s="65"/>
      <x:c r="L200" s="65"/>
      <x:c r="M200" s="65"/>
      <x:c r="N200" s="65"/>
      <x:c r="O200" s="65"/>
      <x:c r="P200" s="65"/>
      <x:c r="Q200" s="65"/>
    </x:row>
    <x:row r="201">
      <x:c r="A201" s="65"/>
      <x:c r="B201" s="65"/>
      <x:c r="C201" s="65"/>
      <x:c r="D201" s="65"/>
      <x:c r="E201" s="65"/>
      <x:c r="F201" s="65"/>
      <x:c r="G201" s="65"/>
      <x:c r="H201" s="65"/>
      <x:c r="I201" s="65"/>
      <x:c r="J201" s="65"/>
      <x:c r="K201" s="65"/>
      <x:c r="L201" s="65"/>
      <x:c r="M201" s="65"/>
      <x:c r="N201" s="65"/>
      <x:c r="O201" s="65"/>
      <x:c r="P201" s="65"/>
      <x:c r="Q201" s="65"/>
    </x:row>
    <x:row r="202">
      <x:c r="A202" s="65"/>
      <x:c r="B202" s="65"/>
      <x:c r="C202" s="65"/>
      <x:c r="D202" s="65"/>
      <x:c r="E202" s="65"/>
      <x:c r="F202" s="65"/>
      <x:c r="G202" s="65"/>
      <x:c r="H202" s="65"/>
      <x:c r="I202" s="65"/>
      <x:c r="J202" s="65"/>
      <x:c r="K202" s="65"/>
      <x:c r="L202" s="65"/>
      <x:c r="M202" s="65"/>
      <x:c r="N202" s="65"/>
      <x:c r="O202" s="65"/>
      <x:c r="P202" s="65"/>
      <x:c r="Q202" s="65"/>
    </x:row>
    <x:row r="203">
      <x:c r="A203" s="65"/>
      <x:c r="B203" s="65"/>
      <x:c r="C203" s="65"/>
      <x:c r="D203" s="65"/>
      <x:c r="E203" s="65"/>
      <x:c r="F203" s="65"/>
      <x:c r="G203" s="65"/>
      <x:c r="H203" s="65"/>
      <x:c r="I203" s="65"/>
      <x:c r="J203" s="65"/>
      <x:c r="K203" s="65"/>
      <x:c r="L203" s="65"/>
      <x:c r="M203" s="65"/>
      <x:c r="N203" s="65"/>
      <x:c r="O203" s="65"/>
      <x:c r="P203" s="65"/>
      <x:c r="Q203" s="65"/>
    </x:row>
    <x:row r="204">
      <x:c r="A204" s="65"/>
      <x:c r="B204" s="65"/>
      <x:c r="C204" s="65"/>
      <x:c r="D204" s="65"/>
      <x:c r="E204" s="65"/>
      <x:c r="F204" s="65"/>
      <x:c r="G204" s="65"/>
      <x:c r="H204" s="65"/>
      <x:c r="I204" s="65"/>
      <x:c r="J204" s="65"/>
      <x:c r="K204" s="65"/>
      <x:c r="L204" s="65"/>
      <x:c r="M204" s="65"/>
      <x:c r="N204" s="65"/>
      <x:c r="O204" s="65"/>
      <x:c r="P204" s="65"/>
      <x:c r="Q204" s="65"/>
    </x:row>
    <x:row r="205">
      <x:c r="A205" s="65"/>
      <x:c r="B205" s="65"/>
      <x:c r="C205" s="65"/>
      <x:c r="D205" s="65"/>
      <x:c r="E205" s="65"/>
      <x:c r="F205" s="65"/>
      <x:c r="G205" s="65"/>
      <x:c r="H205" s="65"/>
      <x:c r="I205" s="65"/>
      <x:c r="J205" s="65"/>
      <x:c r="K205" s="65"/>
      <x:c r="L205" s="65"/>
      <x:c r="M205" s="65"/>
      <x:c r="N205" s="65"/>
      <x:c r="O205" s="65"/>
      <x:c r="P205" s="65"/>
      <x:c r="Q205" s="65"/>
    </x:row>
    <x:row r="206">
      <x:c r="A206" s="65"/>
      <x:c r="B206" s="65"/>
      <x:c r="C206" s="65"/>
      <x:c r="D206" s="65"/>
      <x:c r="E206" s="65"/>
      <x:c r="F206" s="65"/>
      <x:c r="G206" s="65"/>
      <x:c r="H206" s="65"/>
      <x:c r="I206" s="65"/>
      <x:c r="J206" s="65"/>
      <x:c r="K206" s="65"/>
      <x:c r="L206" s="65"/>
      <x:c r="M206" s="65"/>
      <x:c r="N206" s="65"/>
      <x:c r="O206" s="65"/>
      <x:c r="P206" s="65"/>
      <x:c r="Q206" s="65"/>
    </x:row>
    <x:row r="207">
      <x:c r="A207" s="65"/>
      <x:c r="B207" s="65"/>
      <x:c r="C207" s="65"/>
      <x:c r="D207" s="65"/>
      <x:c r="E207" s="65"/>
      <x:c r="F207" s="65"/>
      <x:c r="G207" s="65"/>
      <x:c r="H207" s="65"/>
      <x:c r="I207" s="65"/>
      <x:c r="J207" s="65"/>
      <x:c r="K207" s="65"/>
      <x:c r="L207" s="65"/>
      <x:c r="M207" s="65"/>
      <x:c r="N207" s="65"/>
      <x:c r="O207" s="65"/>
      <x:c r="P207" s="65"/>
      <x:c r="Q207" s="65"/>
    </x:row>
    <x:row r="208">
      <x:c r="A208" s="65"/>
      <x:c r="B208" s="65"/>
      <x:c r="C208" s="65"/>
      <x:c r="D208" s="65"/>
      <x:c r="E208" s="65"/>
      <x:c r="F208" s="65"/>
      <x:c r="G208" s="65"/>
      <x:c r="H208" s="65"/>
      <x:c r="I208" s="65"/>
      <x:c r="J208" s="65"/>
      <x:c r="K208" s="65"/>
      <x:c r="L208" s="65"/>
      <x:c r="M208" s="65"/>
      <x:c r="N208" s="65"/>
      <x:c r="O208" s="65"/>
      <x:c r="P208" s="65"/>
      <x:c r="Q208" s="65"/>
    </x:row>
    <x:row r="209">
      <x:c r="A209" s="65"/>
      <x:c r="B209" s="65"/>
      <x:c r="C209" s="65"/>
      <x:c r="D209" s="65"/>
      <x:c r="E209" s="65"/>
      <x:c r="F209" s="65"/>
      <x:c r="G209" s="65"/>
      <x:c r="H209" s="65"/>
      <x:c r="I209" s="65"/>
      <x:c r="J209" s="65"/>
      <x:c r="K209" s="65"/>
      <x:c r="L209" s="65"/>
      <x:c r="M209" s="65"/>
      <x:c r="N209" s="65"/>
      <x:c r="O209" s="65"/>
      <x:c r="P209" s="65"/>
      <x:c r="Q209" s="65"/>
    </x:row>
    <x:row r="210">
      <x:c r="A210" s="65"/>
      <x:c r="B210" s="65"/>
      <x:c r="C210" s="65"/>
      <x:c r="D210" s="65"/>
      <x:c r="E210" s="65"/>
      <x:c r="F210" s="65"/>
      <x:c r="G210" s="65"/>
      <x:c r="H210" s="65"/>
      <x:c r="I210" s="65"/>
      <x:c r="J210" s="65"/>
      <x:c r="K210" s="65"/>
      <x:c r="L210" s="65"/>
      <x:c r="M210" s="65"/>
      <x:c r="N210" s="65"/>
      <x:c r="O210" s="65"/>
      <x:c r="P210" s="65"/>
      <x:c r="Q210" s="65"/>
    </x:row>
    <x:row r="211">
      <x:c r="A211" s="65"/>
      <x:c r="B211" s="65"/>
      <x:c r="C211" s="65"/>
      <x:c r="D211" s="65"/>
      <x:c r="E211" s="65"/>
      <x:c r="F211" s="65"/>
      <x:c r="G211" s="65"/>
      <x:c r="H211" s="65"/>
      <x:c r="I211" s="65"/>
      <x:c r="J211" s="65"/>
      <x:c r="K211" s="65"/>
      <x:c r="L211" s="65"/>
      <x:c r="M211" s="65"/>
      <x:c r="N211" s="65"/>
      <x:c r="O211" s="65"/>
      <x:c r="P211" s="65"/>
      <x:c r="Q211" s="65"/>
    </x:row>
    <x:row r="212">
      <x:c r="A212" s="65"/>
      <x:c r="B212" s="65"/>
      <x:c r="C212" s="65"/>
      <x:c r="D212" s="65"/>
      <x:c r="E212" s="65"/>
      <x:c r="F212" s="65"/>
      <x:c r="G212" s="65"/>
      <x:c r="H212" s="65"/>
      <x:c r="I212" s="65"/>
      <x:c r="J212" s="65"/>
      <x:c r="K212" s="65"/>
      <x:c r="L212" s="65"/>
      <x:c r="M212" s="65"/>
      <x:c r="N212" s="65"/>
      <x:c r="O212" s="65"/>
      <x:c r="P212" s="65"/>
      <x:c r="Q212" s="65"/>
    </x:row>
    <x:row r="213">
      <x:c r="A213" s="65"/>
      <x:c r="B213" s="65"/>
      <x:c r="C213" s="65"/>
      <x:c r="D213" s="65"/>
      <x:c r="E213" s="65"/>
      <x:c r="F213" s="65"/>
      <x:c r="G213" s="65"/>
      <x:c r="H213" s="65"/>
      <x:c r="I213" s="65"/>
      <x:c r="J213" s="65"/>
      <x:c r="K213" s="65"/>
      <x:c r="L213" s="65"/>
      <x:c r="M213" s="65"/>
      <x:c r="N213" s="65"/>
      <x:c r="O213" s="65"/>
      <x:c r="P213" s="65"/>
      <x:c r="Q213" s="65"/>
    </x:row>
    <x:row r="214">
      <x:c r="A214" s="65"/>
      <x:c r="B214" s="65"/>
      <x:c r="C214" s="65"/>
      <x:c r="D214" s="65"/>
      <x:c r="E214" s="65"/>
      <x:c r="F214" s="65"/>
      <x:c r="G214" s="65"/>
      <x:c r="H214" s="65"/>
      <x:c r="I214" s="65"/>
      <x:c r="J214" s="65"/>
      <x:c r="K214" s="65"/>
      <x:c r="L214" s="65"/>
      <x:c r="M214" s="65"/>
      <x:c r="N214" s="65"/>
      <x:c r="O214" s="65"/>
      <x:c r="P214" s="65"/>
      <x:c r="Q214" s="65"/>
    </x:row>
    <x:row r="215">
      <x:c r="A215" s="65"/>
      <x:c r="B215" s="65"/>
      <x:c r="C215" s="65"/>
      <x:c r="D215" s="65"/>
      <x:c r="E215" s="65"/>
      <x:c r="F215" s="65"/>
      <x:c r="G215" s="65"/>
      <x:c r="H215" s="65"/>
      <x:c r="I215" s="65"/>
      <x:c r="J215" s="65"/>
      <x:c r="K215" s="65"/>
      <x:c r="L215" s="65"/>
      <x:c r="M215" s="65"/>
      <x:c r="N215" s="65"/>
      <x:c r="O215" s="65"/>
      <x:c r="P215" s="65"/>
      <x:c r="Q215" s="65"/>
    </x:row>
    <x:row r="216">
      <x:c r="A216" s="65"/>
      <x:c r="B216" s="65"/>
      <x:c r="C216" s="65"/>
      <x:c r="D216" s="65"/>
      <x:c r="E216" s="65"/>
      <x:c r="F216" s="65"/>
      <x:c r="G216" s="65"/>
      <x:c r="H216" s="65"/>
      <x:c r="I216" s="65"/>
      <x:c r="J216" s="65"/>
      <x:c r="K216" s="65"/>
      <x:c r="L216" s="65"/>
      <x:c r="M216" s="65"/>
      <x:c r="N216" s="65"/>
      <x:c r="O216" s="65"/>
      <x:c r="P216" s="65"/>
      <x:c r="Q216" s="65"/>
    </x:row>
    <x:row r="217">
      <x:c r="A217" s="65"/>
      <x:c r="B217" s="65"/>
      <x:c r="C217" s="65"/>
      <x:c r="D217" s="65"/>
      <x:c r="E217" s="65"/>
      <x:c r="F217" s="65"/>
      <x:c r="G217" s="65"/>
      <x:c r="H217" s="65"/>
      <x:c r="I217" s="65"/>
      <x:c r="J217" s="65"/>
      <x:c r="K217" s="65"/>
      <x:c r="L217" s="65"/>
      <x:c r="M217" s="65"/>
      <x:c r="N217" s="65"/>
      <x:c r="O217" s="65"/>
      <x:c r="P217" s="65"/>
      <x:c r="Q217" s="65"/>
    </x:row>
    <x:row r="218">
      <x:c r="A218" s="65"/>
      <x:c r="B218" s="65"/>
      <x:c r="C218" s="65"/>
      <x:c r="D218" s="65"/>
      <x:c r="E218" s="65"/>
      <x:c r="F218" s="65"/>
      <x:c r="G218" s="65"/>
      <x:c r="H218" s="65"/>
      <x:c r="I218" s="65"/>
      <x:c r="J218" s="65"/>
      <x:c r="K218" s="65"/>
      <x:c r="L218" s="65"/>
      <x:c r="M218" s="65"/>
      <x:c r="N218" s="65"/>
      <x:c r="O218" s="65"/>
      <x:c r="P218" s="65"/>
      <x:c r="Q218" s="65"/>
    </x:row>
    <x:row r="219">
      <x:c r="A219" s="65"/>
      <x:c r="B219" s="65"/>
      <x:c r="C219" s="65"/>
      <x:c r="D219" s="65"/>
      <x:c r="E219" s="65"/>
      <x:c r="F219" s="65"/>
      <x:c r="G219" s="65"/>
      <x:c r="H219" s="65"/>
      <x:c r="I219" s="65"/>
      <x:c r="J219" s="65"/>
      <x:c r="K219" s="65"/>
      <x:c r="L219" s="65"/>
      <x:c r="M219" s="65"/>
      <x:c r="N219" s="65"/>
      <x:c r="O219" s="65"/>
      <x:c r="P219" s="65"/>
      <x:c r="Q219" s="65"/>
    </x:row>
    <x:row r="220">
      <x:c r="A220" s="65"/>
      <x:c r="B220" s="65"/>
      <x:c r="C220" s="65"/>
      <x:c r="D220" s="65"/>
      <x:c r="E220" s="65"/>
      <x:c r="F220" s="65"/>
      <x:c r="G220" s="65"/>
      <x:c r="H220" s="65"/>
      <x:c r="I220" s="65"/>
      <x:c r="J220" s="65"/>
      <x:c r="K220" s="65"/>
      <x:c r="L220" s="65"/>
      <x:c r="M220" s="65"/>
      <x:c r="N220" s="65"/>
      <x:c r="O220" s="65"/>
      <x:c r="P220" s="65"/>
      <x:c r="Q220" s="65"/>
    </x:row>
  </x:sheetData>
  <x:mergeCells>
    <x:mergeCell ref="A1:J1"/>
    <x:mergeCell ref="A2:J2"/>
  </x:mergeCells>
  <x:dataValidations count="1">
    <x:dataValidation type="whole" operator="between" sqref="C5:C15">
      <x:formula1>1</x:formula1>
      <x:formula2>5</x:formula2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.75" hidden="0" customWidth="1"/>
    <x:col min="2" max="2" width="81.25" hidden="0" customWidth="1"/>
  </x:cols>
  <x:sheetData>
    <x:row r="1">
      <x:c r="A1" s="64" t="str">
        <x:v>Intraday Trader Discipline Toolkit</x:v>
      </x:c>
      <x:c r="B1" s="64" t="str">
        <x:v>Intraday Trader Discipline Toolkit</x:v>
      </x:c>
      <x:c r="C1" s="64" t="str">
        <x:v>Intraday Trader Discipline Toolkit</x:v>
      </x:c>
      <x:c r="D1" s="64" t="str">
        <x:v>Intraday Trader Discipline Toolkit</x:v>
      </x:c>
      <x:c r="E1" s="64" t="str">
        <x:v>Intraday Trader Discipline Toolkit</x:v>
      </x:c>
      <x:c r="F1" s="64" t="str">
        <x:v>Intraday Trader Discipline Toolkit</x:v>
      </x:c>
      <x:c r="G1" s="64" t="str">
        <x:v>Intraday Trader Discipline Toolkit</x:v>
      </x:c>
      <x:c r="H1" s="64" t="str">
        <x:v>Intraday Trader Discipline Toolkit</x:v>
      </x:c>
      <x:c r="I1" s="64" t="str">
        <x:v>Intraday Trader Discipline Toolkit</x:v>
      </x:c>
      <x:c r="J1" s="64" t="str">
        <x:v>Intraday Trader Discipline Toolkit</x:v>
      </x:c>
      <x:c r="K1" s="65"/>
      <x:c r="L1" s="65"/>
      <x:c r="M1" s="65"/>
      <x:c r="N1" s="65"/>
      <x:c r="O1" s="65"/>
      <x:c r="P1" s="65"/>
      <x:c r="Q1" s="65"/>
    </x:row>
    <x:row r="2">
      <x:c r="A2" s="66" t="str">
        <x:v>Educational tracker and planning templates. This is not investment advice or a trade signal service.</x:v>
      </x:c>
      <x:c r="B2" s="66" t="str">
        <x:v>Educational tracker and planning templates. This is not investment advice or a trade signal service.</x:v>
      </x:c>
      <x:c r="C2" s="66" t="str">
        <x:v>Educational tracker and planning templates. This is not investment advice or a trade signal service.</x:v>
      </x:c>
      <x:c r="D2" s="66" t="str">
        <x:v>Educational tracker and planning templates. This is not investment advice or a trade signal service.</x:v>
      </x:c>
      <x:c r="E2" s="66" t="str">
        <x:v>Educational tracker and planning templates. This is not investment advice or a trade signal service.</x:v>
      </x:c>
      <x:c r="F2" s="66" t="str">
        <x:v>Educational tracker and planning templates. This is not investment advice or a trade signal service.</x:v>
      </x:c>
      <x:c r="G2" s="66" t="str">
        <x:v>Educational tracker and planning templates. This is not investment advice or a trade signal service.</x:v>
      </x:c>
      <x:c r="H2" s="66" t="str">
        <x:v>Educational tracker and planning templates. This is not investment advice or a trade signal service.</x:v>
      </x:c>
      <x:c r="I2" s="66" t="str">
        <x:v>Educational tracker and planning templates. This is not investment advice or a trade signal service.</x:v>
      </x:c>
      <x:c r="J2" s="66" t="str">
        <x:v>Educational tracker and planning templates. This is not investment advice or a trade signal service.</x:v>
      </x:c>
      <x:c r="K2" s="65"/>
      <x:c r="L2" s="65"/>
      <x:c r="M2" s="65"/>
      <x:c r="N2" s="65"/>
      <x:c r="O2" s="65"/>
      <x:c r="P2" s="65"/>
      <x:c r="Q2" s="65"/>
    </x:row>
    <x:row r="3">
      <x:c r="A3" s="65"/>
      <x:c r="B3" s="65"/>
      <x:c r="C3" s="65"/>
      <x:c r="D3" s="65"/>
      <x:c r="E3" s="65"/>
      <x:c r="F3" s="65"/>
      <x:c r="G3" s="65"/>
      <x:c r="H3" s="65"/>
      <x:c r="I3" s="65"/>
      <x:c r="J3" s="65"/>
      <x:c r="K3" s="65"/>
      <x:c r="L3" s="65"/>
      <x:c r="M3" s="65"/>
      <x:c r="N3" s="65"/>
      <x:c r="O3" s="65"/>
      <x:c r="P3" s="65"/>
      <x:c r="Q3" s="65"/>
    </x:row>
    <x:row r="4">
      <x:c r="A4" s="67" t="str">
        <x:v>Product Rules</x:v>
      </x:c>
      <x:c r="B4" s="67" t="str"/>
      <x:c r="C4" s="65"/>
      <x:c r="D4" s="65"/>
      <x:c r="E4" s="65"/>
      <x:c r="F4" s="65"/>
      <x:c r="G4" s="65"/>
      <x:c r="H4" s="65"/>
      <x:c r="I4" s="65"/>
      <x:c r="J4" s="65"/>
      <x:c r="K4" s="65"/>
      <x:c r="L4" s="65"/>
      <x:c r="M4" s="65"/>
      <x:c r="N4" s="65"/>
      <x:c r="O4" s="65"/>
      <x:c r="P4" s="65"/>
      <x:c r="Q4" s="65"/>
    </x:row>
    <x:row r="5">
      <x:c r="A5" s="112" t="str">
        <x:v>Use case</x:v>
      </x:c>
      <x:c r="B5" s="112" t="str">
        <x:v>Track trades, calculate risk, review discipline, and identify repeated mistakes.</x:v>
      </x:c>
      <x:c r="C5" s="65"/>
      <x:c r="D5" s="65"/>
      <x:c r="E5" s="65"/>
      <x:c r="F5" s="65"/>
      <x:c r="G5" s="65"/>
      <x:c r="H5" s="65"/>
      <x:c r="I5" s="65"/>
      <x:c r="J5" s="65"/>
      <x:c r="K5" s="65"/>
      <x:c r="L5" s="65"/>
      <x:c r="M5" s="65"/>
      <x:c r="N5" s="65"/>
      <x:c r="O5" s="65"/>
      <x:c r="P5" s="65"/>
      <x:c r="Q5" s="65"/>
    </x:row>
    <x:row r="6">
      <x:c r="A6" s="112" t="str">
        <x:v>Not included</x:v>
      </x:c>
      <x:c r="B6" s="112" t="str">
        <x:v>No live calls, buy/sell recommendations, account management, or personalized investment advice.</x:v>
      </x:c>
      <x:c r="C6" s="65"/>
      <x:c r="D6" s="65"/>
      <x:c r="E6" s="65"/>
      <x:c r="F6" s="65"/>
      <x:c r="G6" s="65"/>
      <x:c r="H6" s="65"/>
      <x:c r="I6" s="65"/>
      <x:c r="J6" s="65"/>
      <x:c r="K6" s="65"/>
      <x:c r="L6" s="65"/>
      <x:c r="M6" s="65"/>
      <x:c r="N6" s="65"/>
      <x:c r="O6" s="65"/>
      <x:c r="P6" s="65"/>
      <x:c r="Q6" s="65"/>
    </x:row>
    <x:row r="7">
      <x:c r="A7" s="112" t="str">
        <x:v>Default max risk per trade</x:v>
      </x:c>
      <x:c r="B7" s="113" t="n">
        <x:v>0.01</x:v>
      </x:c>
      <x:c r="C7" s="65"/>
      <x:c r="D7" s="65"/>
      <x:c r="E7" s="65"/>
      <x:c r="F7" s="65"/>
      <x:c r="G7" s="65"/>
      <x:c r="H7" s="65"/>
      <x:c r="I7" s="65"/>
      <x:c r="J7" s="65"/>
      <x:c r="K7" s="65"/>
      <x:c r="L7" s="65"/>
      <x:c r="M7" s="65"/>
      <x:c r="N7" s="65"/>
      <x:c r="O7" s="65"/>
      <x:c r="P7" s="65"/>
      <x:c r="Q7" s="65"/>
    </x:row>
    <x:row r="8">
      <x:c r="A8" s="112" t="str">
        <x:v>Daily max loss limit</x:v>
      </x:c>
      <x:c r="B8" s="113" t="n">
        <x:v>0.03</x:v>
      </x:c>
      <x:c r="C8" s="65"/>
      <x:c r="D8" s="65"/>
      <x:c r="E8" s="65"/>
      <x:c r="F8" s="65"/>
      <x:c r="G8" s="65"/>
      <x:c r="H8" s="65"/>
      <x:c r="I8" s="65"/>
      <x:c r="J8" s="65"/>
      <x:c r="K8" s="65"/>
      <x:c r="L8" s="65"/>
      <x:c r="M8" s="65"/>
      <x:c r="N8" s="65"/>
      <x:c r="O8" s="65"/>
      <x:c r="P8" s="65"/>
      <x:c r="Q8" s="65"/>
    </x:row>
    <x:row r="9">
      <x:c r="A9" s="112" t="str">
        <x:v>Max trades per day</x:v>
      </x:c>
      <x:c r="B9" s="113" t="n">
        <x:v>3</x:v>
      </x:c>
      <x:c r="C9" s="65"/>
      <x:c r="D9" s="65"/>
      <x:c r="E9" s="65"/>
      <x:c r="F9" s="65"/>
      <x:c r="G9" s="65"/>
      <x:c r="H9" s="65"/>
      <x:c r="I9" s="65"/>
      <x:c r="J9" s="65"/>
      <x:c r="K9" s="65"/>
      <x:c r="L9" s="65"/>
      <x:c r="M9" s="65"/>
      <x:c r="N9" s="65"/>
      <x:c r="O9" s="65"/>
      <x:c r="P9" s="65"/>
      <x:c r="Q9" s="65"/>
    </x:row>
    <x:row r="10">
      <x:c r="A10" s="112" t="str">
        <x:v>Minimum reward:risk</x:v>
      </x:c>
      <x:c r="B10" s="112" t="n">
        <x:v>2</x:v>
      </x:c>
      <x:c r="C10" s="65"/>
      <x:c r="D10" s="65"/>
      <x:c r="E10" s="65"/>
      <x:c r="F10" s="65"/>
      <x:c r="G10" s="65"/>
      <x:c r="H10" s="65"/>
      <x:c r="I10" s="65"/>
      <x:c r="J10" s="65"/>
      <x:c r="K10" s="65"/>
      <x:c r="L10" s="65"/>
      <x:c r="M10" s="65"/>
      <x:c r="N10" s="65"/>
      <x:c r="O10" s="65"/>
      <x:c r="P10" s="65"/>
      <x:c r="Q10" s="65"/>
    </x:row>
    <x:row r="11">
      <x:c r="A11" s="112" t="str">
        <x:v>Review cadence</x:v>
      </x:c>
      <x:c r="B11" s="112" t="str">
        <x:v>Weekly</x:v>
      </x:c>
      <x:c r="C11" s="65"/>
      <x:c r="D11" s="65"/>
      <x:c r="E11" s="65"/>
      <x:c r="F11" s="65"/>
      <x:c r="G11" s="65"/>
      <x:c r="H11" s="65"/>
      <x:c r="I11" s="65"/>
      <x:c r="J11" s="65"/>
      <x:c r="K11" s="65"/>
      <x:c r="L11" s="65"/>
      <x:c r="M11" s="65"/>
      <x:c r="N11" s="65"/>
      <x:c r="O11" s="65"/>
      <x:c r="P11" s="65"/>
      <x:c r="Q11" s="65"/>
    </x:row>
    <x:row r="12">
      <x:c r="A12" s="112" t="str">
        <x:v>Disclaimer</x:v>
      </x:c>
      <x:c r="B12" s="112" t="str">
        <x:v>Markets involve risk. Users are responsible for their own decisions and should consult a registered professional where required.</x:v>
      </x:c>
      <x:c r="C12" s="65"/>
      <x:c r="D12" s="65"/>
      <x:c r="E12" s="65"/>
      <x:c r="F12" s="65"/>
      <x:c r="G12" s="65"/>
      <x:c r="H12" s="65"/>
      <x:c r="I12" s="65"/>
      <x:c r="J12" s="65"/>
      <x:c r="K12" s="65"/>
      <x:c r="L12" s="65"/>
      <x:c r="M12" s="65"/>
      <x:c r="N12" s="65"/>
      <x:c r="O12" s="65"/>
      <x:c r="P12" s="65"/>
      <x:c r="Q12" s="65"/>
    </x:row>
    <x:row r="13">
      <x:c r="A13" s="65"/>
      <x:c r="B13" s="65"/>
      <x:c r="C13" s="65"/>
      <x:c r="D13" s="65"/>
      <x:c r="E13" s="65"/>
      <x:c r="F13" s="65"/>
      <x:c r="G13" s="65"/>
      <x:c r="H13" s="65"/>
      <x:c r="I13" s="65"/>
      <x:c r="J13" s="65"/>
      <x:c r="K13" s="65"/>
      <x:c r="L13" s="65"/>
      <x:c r="M13" s="65"/>
      <x:c r="N13" s="65"/>
      <x:c r="O13" s="65"/>
      <x:c r="P13" s="65"/>
      <x:c r="Q13" s="65"/>
    </x:row>
    <x:row r="14">
      <x:c r="A14" s="65"/>
      <x:c r="B14" s="65"/>
      <x:c r="C14" s="65"/>
      <x:c r="D14" s="65"/>
      <x:c r="E14" s="65"/>
      <x:c r="F14" s="65"/>
      <x:c r="G14" s="65"/>
      <x:c r="H14" s="65"/>
      <x:c r="I14" s="65"/>
      <x:c r="J14" s="65"/>
      <x:c r="K14" s="65"/>
      <x:c r="L14" s="65"/>
      <x:c r="M14" s="65"/>
      <x:c r="N14" s="65"/>
      <x:c r="O14" s="65"/>
      <x:c r="P14" s="65"/>
      <x:c r="Q14" s="65"/>
    </x:row>
    <x:row r="15">
      <x:c r="A15" s="65"/>
      <x:c r="B15" s="65"/>
      <x:c r="C15" s="65"/>
      <x:c r="D15" s="65"/>
      <x:c r="E15" s="65"/>
      <x:c r="F15" s="65"/>
      <x:c r="G15" s="65"/>
      <x:c r="H15" s="65"/>
      <x:c r="I15" s="65"/>
      <x:c r="J15" s="65"/>
      <x:c r="K15" s="65"/>
      <x:c r="L15" s="65"/>
      <x:c r="M15" s="65"/>
      <x:c r="N15" s="65"/>
      <x:c r="O15" s="65"/>
      <x:c r="P15" s="65"/>
      <x:c r="Q15" s="65"/>
    </x:row>
    <x:row r="16">
      <x:c r="A16" s="65"/>
      <x:c r="B16" s="65"/>
      <x:c r="C16" s="65"/>
      <x:c r="D16" s="65"/>
      <x:c r="E16" s="65"/>
      <x:c r="F16" s="65"/>
      <x:c r="G16" s="65"/>
      <x:c r="H16" s="65"/>
      <x:c r="I16" s="65"/>
      <x:c r="J16" s="65"/>
      <x:c r="K16" s="65"/>
      <x:c r="L16" s="65"/>
      <x:c r="M16" s="65"/>
      <x:c r="N16" s="65"/>
      <x:c r="O16" s="65"/>
      <x:c r="P16" s="65"/>
      <x:c r="Q16" s="65"/>
    </x:row>
    <x:row r="17">
      <x:c r="A17" s="65"/>
      <x:c r="B17" s="65"/>
      <x:c r="C17" s="65"/>
      <x:c r="D17" s="65"/>
      <x:c r="E17" s="65"/>
      <x:c r="F17" s="65"/>
      <x:c r="G17" s="65"/>
      <x:c r="H17" s="65"/>
      <x:c r="I17" s="65"/>
      <x:c r="J17" s="65"/>
      <x:c r="K17" s="65"/>
      <x:c r="L17" s="65"/>
      <x:c r="M17" s="65"/>
      <x:c r="N17" s="65"/>
      <x:c r="O17" s="65"/>
      <x:c r="P17" s="65"/>
      <x:c r="Q17" s="65"/>
    </x:row>
    <x:row r="18">
      <x:c r="A18" s="65"/>
      <x:c r="B18" s="65"/>
      <x:c r="C18" s="65"/>
      <x:c r="D18" s="65"/>
      <x:c r="E18" s="65"/>
      <x:c r="F18" s="65"/>
      <x:c r="G18" s="65"/>
      <x:c r="H18" s="65"/>
      <x:c r="I18" s="65"/>
      <x:c r="J18" s="65"/>
      <x:c r="K18" s="65"/>
      <x:c r="L18" s="65"/>
      <x:c r="M18" s="65"/>
      <x:c r="N18" s="65"/>
      <x:c r="O18" s="65"/>
      <x:c r="P18" s="65"/>
      <x:c r="Q18" s="65"/>
    </x:row>
    <x:row r="19">
      <x:c r="A19" s="65"/>
      <x:c r="B19" s="65"/>
      <x:c r="C19" s="65"/>
      <x:c r="D19" s="65"/>
      <x:c r="E19" s="65"/>
      <x:c r="F19" s="65"/>
      <x:c r="G19" s="65"/>
      <x:c r="H19" s="65"/>
      <x:c r="I19" s="65"/>
      <x:c r="J19" s="65"/>
      <x:c r="K19" s="65"/>
      <x:c r="L19" s="65"/>
      <x:c r="M19" s="65"/>
      <x:c r="N19" s="65"/>
      <x:c r="O19" s="65"/>
      <x:c r="P19" s="65"/>
      <x:c r="Q19" s="65"/>
    </x:row>
    <x:row r="20">
      <x:c r="A20" s="65"/>
      <x:c r="B20" s="65"/>
      <x:c r="C20" s="65"/>
      <x:c r="D20" s="65"/>
      <x:c r="E20" s="65"/>
      <x:c r="F20" s="65"/>
      <x:c r="G20" s="65"/>
      <x:c r="H20" s="65"/>
      <x:c r="I20" s="65"/>
      <x:c r="J20" s="65"/>
      <x:c r="K20" s="65"/>
      <x:c r="L20" s="65"/>
      <x:c r="M20" s="65"/>
      <x:c r="N20" s="65"/>
      <x:c r="O20" s="65"/>
      <x:c r="P20" s="65"/>
      <x:c r="Q20" s="65"/>
    </x:row>
    <x:row r="21">
      <x:c r="A21" s="65"/>
      <x:c r="B21" s="65"/>
      <x:c r="C21" s="65"/>
      <x:c r="D21" s="65"/>
      <x:c r="E21" s="65"/>
      <x:c r="F21" s="65"/>
      <x:c r="G21" s="65"/>
      <x:c r="H21" s="65"/>
      <x:c r="I21" s="65"/>
      <x:c r="J21" s="65"/>
      <x:c r="K21" s="65"/>
      <x:c r="L21" s="65"/>
      <x:c r="M21" s="65"/>
      <x:c r="N21" s="65"/>
      <x:c r="O21" s="65"/>
      <x:c r="P21" s="65"/>
      <x:c r="Q21" s="65"/>
    </x:row>
    <x:row r="22">
      <x:c r="A22" s="65"/>
      <x:c r="B22" s="65"/>
      <x:c r="C22" s="65"/>
      <x:c r="D22" s="65"/>
      <x:c r="E22" s="65"/>
      <x:c r="F22" s="65"/>
      <x:c r="G22" s="65"/>
      <x:c r="H22" s="65"/>
      <x:c r="I22" s="65"/>
      <x:c r="J22" s="65"/>
      <x:c r="K22" s="65"/>
      <x:c r="L22" s="65"/>
      <x:c r="M22" s="65"/>
      <x:c r="N22" s="65"/>
      <x:c r="O22" s="65"/>
      <x:c r="P22" s="65"/>
      <x:c r="Q22" s="65"/>
    </x:row>
    <x:row r="23">
      <x:c r="A23" s="65"/>
      <x:c r="B23" s="65"/>
      <x:c r="C23" s="65"/>
      <x:c r="D23" s="65"/>
      <x:c r="E23" s="65"/>
      <x:c r="F23" s="65"/>
      <x:c r="G23" s="65"/>
      <x:c r="H23" s="65"/>
      <x:c r="I23" s="65"/>
      <x:c r="J23" s="65"/>
      <x:c r="K23" s="65"/>
      <x:c r="L23" s="65"/>
      <x:c r="M23" s="65"/>
      <x:c r="N23" s="65"/>
      <x:c r="O23" s="65"/>
      <x:c r="P23" s="65"/>
      <x:c r="Q23" s="65"/>
    </x:row>
    <x:row r="24">
      <x:c r="A24" s="65"/>
      <x:c r="B24" s="65"/>
      <x:c r="C24" s="65"/>
      <x:c r="D24" s="65"/>
      <x:c r="E24" s="65"/>
      <x:c r="F24" s="65"/>
      <x:c r="G24" s="65"/>
      <x:c r="H24" s="65"/>
      <x:c r="I24" s="65"/>
      <x:c r="J24" s="65"/>
      <x:c r="K24" s="65"/>
      <x:c r="L24" s="65"/>
      <x:c r="M24" s="65"/>
      <x:c r="N24" s="65"/>
      <x:c r="O24" s="65"/>
      <x:c r="P24" s="65"/>
      <x:c r="Q24" s="65"/>
    </x:row>
    <x:row r="25">
      <x:c r="A25" s="65"/>
      <x:c r="B25" s="65"/>
      <x:c r="C25" s="65"/>
      <x:c r="D25" s="65"/>
      <x:c r="E25" s="65"/>
      <x:c r="F25" s="65"/>
      <x:c r="G25" s="65"/>
      <x:c r="H25" s="65"/>
      <x:c r="I25" s="65"/>
      <x:c r="J25" s="65"/>
      <x:c r="K25" s="65"/>
      <x:c r="L25" s="65"/>
      <x:c r="M25" s="65"/>
      <x:c r="N25" s="65"/>
      <x:c r="O25" s="65"/>
      <x:c r="P25" s="65"/>
      <x:c r="Q25" s="65"/>
    </x:row>
    <x:row r="26">
      <x:c r="A26" s="65"/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  <x:c r="O26" s="65"/>
      <x:c r="P26" s="65"/>
      <x:c r="Q26" s="65"/>
    </x:row>
    <x:row r="27">
      <x:c r="A27" s="65"/>
      <x:c r="B27" s="65"/>
      <x:c r="C27" s="65"/>
      <x:c r="D27" s="65"/>
      <x:c r="E27" s="65"/>
      <x:c r="F27" s="65"/>
      <x:c r="G27" s="65"/>
      <x:c r="H27" s="65"/>
      <x:c r="I27" s="65"/>
      <x:c r="J27" s="65"/>
      <x:c r="K27" s="65"/>
      <x:c r="L27" s="65"/>
      <x:c r="M27" s="65"/>
      <x:c r="N27" s="65"/>
      <x:c r="O27" s="65"/>
      <x:c r="P27" s="65"/>
      <x:c r="Q27" s="65"/>
    </x:row>
    <x:row r="28">
      <x:c r="A28" s="65"/>
      <x:c r="B28" s="65"/>
      <x:c r="C28" s="65"/>
      <x:c r="D28" s="65"/>
      <x:c r="E28" s="65"/>
      <x:c r="F28" s="65"/>
      <x:c r="G28" s="65"/>
      <x:c r="H28" s="65"/>
      <x:c r="I28" s="65"/>
      <x:c r="J28" s="65"/>
      <x:c r="K28" s="65"/>
      <x:c r="L28" s="65"/>
      <x:c r="M28" s="65"/>
      <x:c r="N28" s="65"/>
      <x:c r="O28" s="65"/>
      <x:c r="P28" s="65"/>
      <x:c r="Q28" s="65"/>
    </x:row>
    <x:row r="29">
      <x:c r="A29" s="65"/>
      <x:c r="B29" s="65"/>
      <x:c r="C29" s="65"/>
      <x:c r="D29" s="65"/>
      <x:c r="E29" s="65"/>
      <x:c r="F29" s="65"/>
      <x:c r="G29" s="65"/>
      <x:c r="H29" s="65"/>
      <x:c r="I29" s="65"/>
      <x:c r="J29" s="65"/>
      <x:c r="K29" s="65"/>
      <x:c r="L29" s="65"/>
      <x:c r="M29" s="65"/>
      <x:c r="N29" s="65"/>
      <x:c r="O29" s="65"/>
      <x:c r="P29" s="65"/>
      <x:c r="Q29" s="65"/>
    </x:row>
    <x:row r="30">
      <x:c r="A30" s="65"/>
      <x:c r="B30" s="65"/>
      <x:c r="C30" s="65"/>
      <x:c r="D30" s="65"/>
      <x:c r="E30" s="65"/>
      <x:c r="F30" s="65"/>
      <x:c r="G30" s="65"/>
      <x:c r="H30" s="65"/>
      <x:c r="I30" s="65"/>
      <x:c r="J30" s="65"/>
      <x:c r="K30" s="65"/>
      <x:c r="L30" s="65"/>
      <x:c r="M30" s="65"/>
      <x:c r="N30" s="65"/>
      <x:c r="O30" s="65"/>
      <x:c r="P30" s="65"/>
      <x:c r="Q30" s="65"/>
    </x:row>
    <x:row r="31">
      <x:c r="A31" s="65"/>
      <x:c r="B31" s="65"/>
      <x:c r="C31" s="65"/>
      <x:c r="D31" s="65"/>
      <x:c r="E31" s="65"/>
      <x:c r="F31" s="65"/>
      <x:c r="G31" s="65"/>
      <x:c r="H31" s="65"/>
      <x:c r="I31" s="65"/>
      <x:c r="J31" s="65"/>
      <x:c r="K31" s="65"/>
      <x:c r="L31" s="65"/>
      <x:c r="M31" s="65"/>
      <x:c r="N31" s="65"/>
      <x:c r="O31" s="65"/>
      <x:c r="P31" s="65"/>
      <x:c r="Q31" s="65"/>
    </x:row>
    <x:row r="32">
      <x:c r="A32" s="65"/>
      <x:c r="B32" s="65"/>
      <x:c r="C32" s="65"/>
      <x:c r="D32" s="65"/>
      <x:c r="E32" s="65"/>
      <x:c r="F32" s="65"/>
      <x:c r="G32" s="65"/>
      <x:c r="H32" s="65"/>
      <x:c r="I32" s="65"/>
      <x:c r="J32" s="65"/>
      <x:c r="K32" s="65"/>
      <x:c r="L32" s="65"/>
      <x:c r="M32" s="65"/>
      <x:c r="N32" s="65"/>
      <x:c r="O32" s="65"/>
      <x:c r="P32" s="65"/>
      <x:c r="Q32" s="65"/>
    </x:row>
    <x:row r="33">
      <x:c r="A33" s="65"/>
      <x:c r="B33" s="65"/>
      <x:c r="C33" s="65"/>
      <x:c r="D33" s="65"/>
      <x:c r="E33" s="65"/>
      <x:c r="F33" s="65"/>
      <x:c r="G33" s="65"/>
      <x:c r="H33" s="65"/>
      <x:c r="I33" s="65"/>
      <x:c r="J33" s="65"/>
      <x:c r="K33" s="65"/>
      <x:c r="L33" s="65"/>
      <x:c r="M33" s="65"/>
      <x:c r="N33" s="65"/>
      <x:c r="O33" s="65"/>
      <x:c r="P33" s="65"/>
      <x:c r="Q33" s="65"/>
    </x:row>
    <x:row r="34">
      <x:c r="A34" s="65"/>
      <x:c r="B34" s="65"/>
      <x:c r="C34" s="65"/>
      <x:c r="D34" s="65"/>
      <x:c r="E34" s="65"/>
      <x:c r="F34" s="65"/>
      <x:c r="G34" s="65"/>
      <x:c r="H34" s="65"/>
      <x:c r="I34" s="65"/>
      <x:c r="J34" s="65"/>
      <x:c r="K34" s="65"/>
      <x:c r="L34" s="65"/>
      <x:c r="M34" s="65"/>
      <x:c r="N34" s="65"/>
      <x:c r="O34" s="65"/>
      <x:c r="P34" s="65"/>
      <x:c r="Q34" s="65"/>
    </x:row>
    <x:row r="35">
      <x:c r="A35" s="65"/>
      <x:c r="B35" s="65"/>
      <x:c r="C35" s="65"/>
      <x:c r="D35" s="65"/>
      <x:c r="E35" s="65"/>
      <x:c r="F35" s="65"/>
      <x:c r="G35" s="65"/>
      <x:c r="H35" s="65"/>
      <x:c r="I35" s="65"/>
      <x:c r="J35" s="65"/>
      <x:c r="K35" s="65"/>
      <x:c r="L35" s="65"/>
      <x:c r="M35" s="65"/>
      <x:c r="N35" s="65"/>
      <x:c r="O35" s="65"/>
      <x:c r="P35" s="65"/>
      <x:c r="Q35" s="65"/>
    </x:row>
    <x:row r="36">
      <x:c r="A36" s="65"/>
      <x:c r="B36" s="65"/>
      <x:c r="C36" s="65"/>
      <x:c r="D36" s="65"/>
      <x:c r="E36" s="65"/>
      <x:c r="F36" s="65"/>
      <x:c r="G36" s="65"/>
      <x:c r="H36" s="65"/>
      <x:c r="I36" s="65"/>
      <x:c r="J36" s="65"/>
      <x:c r="K36" s="65"/>
      <x:c r="L36" s="65"/>
      <x:c r="M36" s="65"/>
      <x:c r="N36" s="65"/>
      <x:c r="O36" s="65"/>
      <x:c r="P36" s="65"/>
      <x:c r="Q36" s="65"/>
    </x:row>
    <x:row r="37">
      <x:c r="A37" s="65"/>
      <x:c r="B37" s="65"/>
      <x:c r="C37" s="65"/>
      <x:c r="D37" s="65"/>
      <x:c r="E37" s="65"/>
      <x:c r="F37" s="65"/>
      <x:c r="G37" s="65"/>
      <x:c r="H37" s="65"/>
      <x:c r="I37" s="65"/>
      <x:c r="J37" s="65"/>
      <x:c r="K37" s="65"/>
      <x:c r="L37" s="65"/>
      <x:c r="M37" s="65"/>
      <x:c r="N37" s="65"/>
      <x:c r="O37" s="65"/>
      <x:c r="P37" s="65"/>
      <x:c r="Q37" s="65"/>
    </x:row>
    <x:row r="38">
      <x:c r="A38" s="65"/>
      <x:c r="B38" s="65"/>
      <x:c r="C38" s="65"/>
      <x:c r="D38" s="65"/>
      <x:c r="E38" s="65"/>
      <x:c r="F38" s="65"/>
      <x:c r="G38" s="65"/>
      <x:c r="H38" s="65"/>
      <x:c r="I38" s="65"/>
      <x:c r="J38" s="65"/>
      <x:c r="K38" s="65"/>
      <x:c r="L38" s="65"/>
      <x:c r="M38" s="65"/>
      <x:c r="N38" s="65"/>
      <x:c r="O38" s="65"/>
      <x:c r="P38" s="65"/>
      <x:c r="Q38" s="65"/>
    </x:row>
    <x:row r="39">
      <x:c r="A39" s="65"/>
      <x:c r="B39" s="65"/>
      <x:c r="C39" s="65"/>
      <x:c r="D39" s="65"/>
      <x:c r="E39" s="65"/>
      <x:c r="F39" s="65"/>
      <x:c r="G39" s="65"/>
      <x:c r="H39" s="65"/>
      <x:c r="I39" s="65"/>
      <x:c r="J39" s="65"/>
      <x:c r="K39" s="65"/>
      <x:c r="L39" s="65"/>
      <x:c r="M39" s="65"/>
      <x:c r="N39" s="65"/>
      <x:c r="O39" s="65"/>
      <x:c r="P39" s="65"/>
      <x:c r="Q39" s="65"/>
    </x:row>
    <x:row r="40">
      <x:c r="A40" s="65"/>
      <x:c r="B40" s="65"/>
      <x:c r="C40" s="65"/>
      <x:c r="D40" s="65"/>
      <x:c r="E40" s="65"/>
      <x:c r="F40" s="65"/>
      <x:c r="G40" s="65"/>
      <x:c r="H40" s="65"/>
      <x:c r="I40" s="65"/>
      <x:c r="J40" s="65"/>
      <x:c r="K40" s="65"/>
      <x:c r="L40" s="65"/>
      <x:c r="M40" s="65"/>
      <x:c r="N40" s="65"/>
      <x:c r="O40" s="65"/>
      <x:c r="P40" s="65"/>
      <x:c r="Q40" s="65"/>
    </x:row>
    <x:row r="41">
      <x:c r="A41" s="65"/>
      <x:c r="B41" s="65"/>
      <x:c r="C41" s="65"/>
      <x:c r="D41" s="65"/>
      <x:c r="E41" s="65"/>
      <x:c r="F41" s="65"/>
      <x:c r="G41" s="65"/>
      <x:c r="H41" s="65"/>
      <x:c r="I41" s="65"/>
      <x:c r="J41" s="65"/>
      <x:c r="K41" s="65"/>
      <x:c r="L41" s="65"/>
      <x:c r="M41" s="65"/>
      <x:c r="N41" s="65"/>
      <x:c r="O41" s="65"/>
      <x:c r="P41" s="65"/>
      <x:c r="Q41" s="65"/>
    </x:row>
    <x:row r="42">
      <x:c r="A42" s="65"/>
      <x:c r="B42" s="65"/>
      <x:c r="C42" s="65"/>
      <x:c r="D42" s="65"/>
      <x:c r="E42" s="65"/>
      <x:c r="F42" s="65"/>
      <x:c r="G42" s="65"/>
      <x:c r="H42" s="65"/>
      <x:c r="I42" s="65"/>
      <x:c r="J42" s="65"/>
      <x:c r="K42" s="65"/>
      <x:c r="L42" s="65"/>
      <x:c r="M42" s="65"/>
      <x:c r="N42" s="65"/>
      <x:c r="O42" s="65"/>
      <x:c r="P42" s="65"/>
      <x:c r="Q42" s="65"/>
    </x:row>
    <x:row r="43">
      <x:c r="A43" s="65"/>
      <x:c r="B43" s="65"/>
      <x:c r="C43" s="65"/>
      <x:c r="D43" s="65"/>
      <x:c r="E43" s="65"/>
      <x:c r="F43" s="65"/>
      <x:c r="G43" s="65"/>
      <x:c r="H43" s="65"/>
      <x:c r="I43" s="65"/>
      <x:c r="J43" s="65"/>
      <x:c r="K43" s="65"/>
      <x:c r="L43" s="65"/>
      <x:c r="M43" s="65"/>
      <x:c r="N43" s="65"/>
      <x:c r="O43" s="65"/>
      <x:c r="P43" s="65"/>
      <x:c r="Q43" s="65"/>
    </x:row>
    <x:row r="44">
      <x:c r="A44" s="65"/>
      <x:c r="B44" s="65"/>
      <x:c r="C44" s="65"/>
      <x:c r="D44" s="65"/>
      <x:c r="E44" s="65"/>
      <x:c r="F44" s="65"/>
      <x:c r="G44" s="65"/>
      <x:c r="H44" s="65"/>
      <x:c r="I44" s="65"/>
      <x:c r="J44" s="65"/>
      <x:c r="K44" s="65"/>
      <x:c r="L44" s="65"/>
      <x:c r="M44" s="65"/>
      <x:c r="N44" s="65"/>
      <x:c r="O44" s="65"/>
      <x:c r="P44" s="65"/>
      <x:c r="Q44" s="65"/>
    </x:row>
    <x:row r="45">
      <x:c r="A45" s="65"/>
      <x:c r="B45" s="65"/>
      <x:c r="C45" s="65"/>
      <x:c r="D45" s="65"/>
      <x:c r="E45" s="65"/>
      <x:c r="F45" s="65"/>
      <x:c r="G45" s="65"/>
      <x:c r="H45" s="65"/>
      <x:c r="I45" s="65"/>
      <x:c r="J45" s="65"/>
      <x:c r="K45" s="65"/>
      <x:c r="L45" s="65"/>
      <x:c r="M45" s="65"/>
      <x:c r="N45" s="65"/>
      <x:c r="O45" s="65"/>
      <x:c r="P45" s="65"/>
      <x:c r="Q45" s="65"/>
    </x:row>
    <x:row r="46">
      <x:c r="A46" s="65"/>
      <x:c r="B46" s="65"/>
      <x:c r="C46" s="65"/>
      <x:c r="D46" s="65"/>
      <x:c r="E46" s="65"/>
      <x:c r="F46" s="65"/>
      <x:c r="G46" s="65"/>
      <x:c r="H46" s="65"/>
      <x:c r="I46" s="65"/>
      <x:c r="J46" s="65"/>
      <x:c r="K46" s="65"/>
      <x:c r="L46" s="65"/>
      <x:c r="M46" s="65"/>
      <x:c r="N46" s="65"/>
      <x:c r="O46" s="65"/>
      <x:c r="P46" s="65"/>
      <x:c r="Q46" s="65"/>
    </x:row>
    <x:row r="47">
      <x:c r="A47" s="65"/>
      <x:c r="B47" s="65"/>
      <x:c r="C47" s="65"/>
      <x:c r="D47" s="65"/>
      <x:c r="E47" s="65"/>
      <x:c r="F47" s="65"/>
      <x:c r="G47" s="65"/>
      <x:c r="H47" s="65"/>
      <x:c r="I47" s="65"/>
      <x:c r="J47" s="65"/>
      <x:c r="K47" s="65"/>
      <x:c r="L47" s="65"/>
      <x:c r="M47" s="65"/>
      <x:c r="N47" s="65"/>
      <x:c r="O47" s="65"/>
      <x:c r="P47" s="65"/>
      <x:c r="Q47" s="65"/>
    </x:row>
    <x:row r="48">
      <x:c r="A48" s="65"/>
      <x:c r="B48" s="65"/>
      <x:c r="C48" s="65"/>
      <x:c r="D48" s="65"/>
      <x:c r="E48" s="65"/>
      <x:c r="F48" s="65"/>
      <x:c r="G48" s="65"/>
      <x:c r="H48" s="65"/>
      <x:c r="I48" s="65"/>
      <x:c r="J48" s="65"/>
      <x:c r="K48" s="65"/>
      <x:c r="L48" s="65"/>
      <x:c r="M48" s="65"/>
      <x:c r="N48" s="65"/>
      <x:c r="O48" s="65"/>
      <x:c r="P48" s="65"/>
      <x:c r="Q48" s="65"/>
    </x:row>
    <x:row r="49">
      <x:c r="A49" s="65"/>
      <x:c r="B49" s="65"/>
      <x:c r="C49" s="65"/>
      <x:c r="D49" s="65"/>
      <x:c r="E49" s="65"/>
      <x:c r="F49" s="65"/>
      <x:c r="G49" s="65"/>
      <x:c r="H49" s="65"/>
      <x:c r="I49" s="65"/>
      <x:c r="J49" s="65"/>
      <x:c r="K49" s="65"/>
      <x:c r="L49" s="65"/>
      <x:c r="M49" s="65"/>
      <x:c r="N49" s="65"/>
      <x:c r="O49" s="65"/>
      <x:c r="P49" s="65"/>
      <x:c r="Q49" s="65"/>
    </x:row>
    <x:row r="50">
      <x:c r="A50" s="65"/>
      <x:c r="B50" s="65"/>
      <x:c r="C50" s="65"/>
      <x:c r="D50" s="65"/>
      <x:c r="E50" s="65"/>
      <x:c r="F50" s="65"/>
      <x:c r="G50" s="65"/>
      <x:c r="H50" s="65"/>
      <x:c r="I50" s="65"/>
      <x:c r="J50" s="65"/>
      <x:c r="K50" s="65"/>
      <x:c r="L50" s="65"/>
      <x:c r="M50" s="65"/>
      <x:c r="N50" s="65"/>
      <x:c r="O50" s="65"/>
      <x:c r="P50" s="65"/>
      <x:c r="Q50" s="65"/>
    </x:row>
    <x:row r="51">
      <x:c r="A51" s="65"/>
      <x:c r="B51" s="65"/>
      <x:c r="C51" s="65"/>
      <x:c r="D51" s="65"/>
      <x:c r="E51" s="65"/>
      <x:c r="F51" s="65"/>
      <x:c r="G51" s="65"/>
      <x:c r="H51" s="65"/>
      <x:c r="I51" s="65"/>
      <x:c r="J51" s="65"/>
      <x:c r="K51" s="65"/>
      <x:c r="L51" s="65"/>
      <x:c r="M51" s="65"/>
      <x:c r="N51" s="65"/>
      <x:c r="O51" s="65"/>
      <x:c r="P51" s="65"/>
      <x:c r="Q51" s="65"/>
    </x:row>
    <x:row r="52">
      <x:c r="A52" s="65"/>
      <x:c r="B52" s="65"/>
      <x:c r="C52" s="65"/>
      <x:c r="D52" s="65"/>
      <x:c r="E52" s="65"/>
      <x:c r="F52" s="65"/>
      <x:c r="G52" s="65"/>
      <x:c r="H52" s="65"/>
      <x:c r="I52" s="65"/>
      <x:c r="J52" s="65"/>
      <x:c r="K52" s="65"/>
      <x:c r="L52" s="65"/>
      <x:c r="M52" s="65"/>
      <x:c r="N52" s="65"/>
      <x:c r="O52" s="65"/>
      <x:c r="P52" s="65"/>
      <x:c r="Q52" s="65"/>
    </x:row>
    <x:row r="53">
      <x:c r="A53" s="65"/>
      <x:c r="B53" s="65"/>
      <x:c r="C53" s="65"/>
      <x:c r="D53" s="65"/>
      <x:c r="E53" s="65"/>
      <x:c r="F53" s="65"/>
      <x:c r="G53" s="65"/>
      <x:c r="H53" s="65"/>
      <x:c r="I53" s="65"/>
      <x:c r="J53" s="65"/>
      <x:c r="K53" s="65"/>
      <x:c r="L53" s="65"/>
      <x:c r="M53" s="65"/>
      <x:c r="N53" s="65"/>
      <x:c r="O53" s="65"/>
      <x:c r="P53" s="65"/>
      <x:c r="Q53" s="65"/>
    </x:row>
    <x:row r="54">
      <x:c r="A54" s="65"/>
      <x:c r="B54" s="65"/>
      <x:c r="C54" s="65"/>
      <x:c r="D54" s="65"/>
      <x:c r="E54" s="65"/>
      <x:c r="F54" s="65"/>
      <x:c r="G54" s="65"/>
      <x:c r="H54" s="65"/>
      <x:c r="I54" s="65"/>
      <x:c r="J54" s="65"/>
      <x:c r="K54" s="65"/>
      <x:c r="L54" s="65"/>
      <x:c r="M54" s="65"/>
      <x:c r="N54" s="65"/>
      <x:c r="O54" s="65"/>
      <x:c r="P54" s="65"/>
      <x:c r="Q54" s="65"/>
    </x:row>
    <x:row r="55">
      <x:c r="A55" s="65"/>
      <x:c r="B55" s="65"/>
      <x:c r="C55" s="65"/>
      <x:c r="D55" s="65"/>
      <x:c r="E55" s="65"/>
      <x:c r="F55" s="65"/>
      <x:c r="G55" s="65"/>
      <x:c r="H55" s="65"/>
      <x:c r="I55" s="65"/>
      <x:c r="J55" s="65"/>
      <x:c r="K55" s="65"/>
      <x:c r="L55" s="65"/>
      <x:c r="M55" s="65"/>
      <x:c r="N55" s="65"/>
      <x:c r="O55" s="65"/>
      <x:c r="P55" s="65"/>
      <x:c r="Q55" s="65"/>
    </x:row>
    <x:row r="56">
      <x:c r="A56" s="65"/>
      <x:c r="B56" s="65"/>
      <x:c r="C56" s="65"/>
      <x:c r="D56" s="65"/>
      <x:c r="E56" s="65"/>
      <x:c r="F56" s="65"/>
      <x:c r="G56" s="65"/>
      <x:c r="H56" s="65"/>
      <x:c r="I56" s="65"/>
      <x:c r="J56" s="65"/>
      <x:c r="K56" s="65"/>
      <x:c r="L56" s="65"/>
      <x:c r="M56" s="65"/>
      <x:c r="N56" s="65"/>
      <x:c r="O56" s="65"/>
      <x:c r="P56" s="65"/>
      <x:c r="Q56" s="65"/>
    </x:row>
    <x:row r="57">
      <x:c r="A57" s="65"/>
      <x:c r="B57" s="65"/>
      <x:c r="C57" s="65"/>
      <x:c r="D57" s="65"/>
      <x:c r="E57" s="65"/>
      <x:c r="F57" s="65"/>
      <x:c r="G57" s="65"/>
      <x:c r="H57" s="65"/>
      <x:c r="I57" s="65"/>
      <x:c r="J57" s="65"/>
      <x:c r="K57" s="65"/>
      <x:c r="L57" s="65"/>
      <x:c r="M57" s="65"/>
      <x:c r="N57" s="65"/>
      <x:c r="O57" s="65"/>
      <x:c r="P57" s="65"/>
      <x:c r="Q57" s="65"/>
    </x:row>
    <x:row r="58">
      <x:c r="A58" s="65"/>
      <x:c r="B58" s="65"/>
      <x:c r="C58" s="65"/>
      <x:c r="D58" s="65"/>
      <x:c r="E58" s="65"/>
      <x:c r="F58" s="65"/>
      <x:c r="G58" s="65"/>
      <x:c r="H58" s="65"/>
      <x:c r="I58" s="65"/>
      <x:c r="J58" s="65"/>
      <x:c r="K58" s="65"/>
      <x:c r="L58" s="65"/>
      <x:c r="M58" s="65"/>
      <x:c r="N58" s="65"/>
      <x:c r="O58" s="65"/>
      <x:c r="P58" s="65"/>
      <x:c r="Q58" s="65"/>
    </x:row>
    <x:row r="59">
      <x:c r="A59" s="65"/>
      <x:c r="B59" s="65"/>
      <x:c r="C59" s="65"/>
      <x:c r="D59" s="65"/>
      <x:c r="E59" s="65"/>
      <x:c r="F59" s="65"/>
      <x:c r="G59" s="65"/>
      <x:c r="H59" s="65"/>
      <x:c r="I59" s="65"/>
      <x:c r="J59" s="65"/>
      <x:c r="K59" s="65"/>
      <x:c r="L59" s="65"/>
      <x:c r="M59" s="65"/>
      <x:c r="N59" s="65"/>
      <x:c r="O59" s="65"/>
      <x:c r="P59" s="65"/>
      <x:c r="Q59" s="65"/>
    </x:row>
    <x:row r="60">
      <x:c r="A60" s="65"/>
      <x:c r="B60" s="65"/>
      <x:c r="C60" s="65"/>
      <x:c r="D60" s="65"/>
      <x:c r="E60" s="65"/>
      <x:c r="F60" s="65"/>
      <x:c r="G60" s="65"/>
      <x:c r="H60" s="65"/>
      <x:c r="I60" s="65"/>
      <x:c r="J60" s="65"/>
      <x:c r="K60" s="65"/>
      <x:c r="L60" s="65"/>
      <x:c r="M60" s="65"/>
      <x:c r="N60" s="65"/>
      <x:c r="O60" s="65"/>
      <x:c r="P60" s="65"/>
      <x:c r="Q60" s="65"/>
    </x:row>
    <x:row r="61">
      <x:c r="A61" s="65"/>
      <x:c r="B61" s="65"/>
      <x:c r="C61" s="65"/>
      <x:c r="D61" s="65"/>
      <x:c r="E61" s="65"/>
      <x:c r="F61" s="65"/>
      <x:c r="G61" s="65"/>
      <x:c r="H61" s="65"/>
      <x:c r="I61" s="65"/>
      <x:c r="J61" s="65"/>
      <x:c r="K61" s="65"/>
      <x:c r="L61" s="65"/>
      <x:c r="M61" s="65"/>
      <x:c r="N61" s="65"/>
      <x:c r="O61" s="65"/>
      <x:c r="P61" s="65"/>
      <x:c r="Q61" s="65"/>
    </x:row>
    <x:row r="62">
      <x:c r="A62" s="65"/>
      <x:c r="B62" s="65"/>
      <x:c r="C62" s="65"/>
      <x:c r="D62" s="65"/>
      <x:c r="E62" s="65"/>
      <x:c r="F62" s="65"/>
      <x:c r="G62" s="65"/>
      <x:c r="H62" s="65"/>
      <x:c r="I62" s="65"/>
      <x:c r="J62" s="65"/>
      <x:c r="K62" s="65"/>
      <x:c r="L62" s="65"/>
      <x:c r="M62" s="65"/>
      <x:c r="N62" s="65"/>
      <x:c r="O62" s="65"/>
      <x:c r="P62" s="65"/>
      <x:c r="Q62" s="65"/>
    </x:row>
    <x:row r="63">
      <x:c r="A63" s="65"/>
      <x:c r="B63" s="65"/>
      <x:c r="C63" s="65"/>
      <x:c r="D63" s="65"/>
      <x:c r="E63" s="65"/>
      <x:c r="F63" s="65"/>
      <x:c r="G63" s="65"/>
      <x:c r="H63" s="65"/>
      <x:c r="I63" s="65"/>
      <x:c r="J63" s="65"/>
      <x:c r="K63" s="65"/>
      <x:c r="L63" s="65"/>
      <x:c r="M63" s="65"/>
      <x:c r="N63" s="65"/>
      <x:c r="O63" s="65"/>
      <x:c r="P63" s="65"/>
      <x:c r="Q63" s="65"/>
    </x:row>
    <x:row r="64">
      <x:c r="A64" s="65"/>
      <x:c r="B64" s="65"/>
      <x:c r="C64" s="65"/>
      <x:c r="D64" s="65"/>
      <x:c r="E64" s="65"/>
      <x:c r="F64" s="65"/>
      <x:c r="G64" s="65"/>
      <x:c r="H64" s="65"/>
      <x:c r="I64" s="65"/>
      <x:c r="J64" s="65"/>
      <x:c r="K64" s="65"/>
      <x:c r="L64" s="65"/>
      <x:c r="M64" s="65"/>
      <x:c r="N64" s="65"/>
      <x:c r="O64" s="65"/>
      <x:c r="P64" s="65"/>
      <x:c r="Q64" s="65"/>
    </x:row>
    <x:row r="65">
      <x:c r="A65" s="65"/>
      <x:c r="B65" s="65"/>
      <x:c r="C65" s="65"/>
      <x:c r="D65" s="65"/>
      <x:c r="E65" s="65"/>
      <x:c r="F65" s="65"/>
      <x:c r="G65" s="65"/>
      <x:c r="H65" s="65"/>
      <x:c r="I65" s="65"/>
      <x:c r="J65" s="65"/>
      <x:c r="K65" s="65"/>
      <x:c r="L65" s="65"/>
      <x:c r="M65" s="65"/>
      <x:c r="N65" s="65"/>
      <x:c r="O65" s="65"/>
      <x:c r="P65" s="65"/>
      <x:c r="Q65" s="65"/>
    </x:row>
    <x:row r="66">
      <x:c r="A66" s="65"/>
      <x:c r="B66" s="65"/>
      <x:c r="C66" s="65"/>
      <x:c r="D66" s="65"/>
      <x:c r="E66" s="65"/>
      <x:c r="F66" s="65"/>
      <x:c r="G66" s="65"/>
      <x:c r="H66" s="65"/>
      <x:c r="I66" s="65"/>
      <x:c r="J66" s="65"/>
      <x:c r="K66" s="65"/>
      <x:c r="L66" s="65"/>
      <x:c r="M66" s="65"/>
      <x:c r="N66" s="65"/>
      <x:c r="O66" s="65"/>
      <x:c r="P66" s="65"/>
      <x:c r="Q66" s="65"/>
    </x:row>
    <x:row r="67">
      <x:c r="A67" s="65"/>
      <x:c r="B67" s="65"/>
      <x:c r="C67" s="65"/>
      <x:c r="D67" s="65"/>
      <x:c r="E67" s="65"/>
      <x:c r="F67" s="65"/>
      <x:c r="G67" s="65"/>
      <x:c r="H67" s="65"/>
      <x:c r="I67" s="65"/>
      <x:c r="J67" s="65"/>
      <x:c r="K67" s="65"/>
      <x:c r="L67" s="65"/>
      <x:c r="M67" s="65"/>
      <x:c r="N67" s="65"/>
      <x:c r="O67" s="65"/>
      <x:c r="P67" s="65"/>
      <x:c r="Q67" s="65"/>
    </x:row>
    <x:row r="68">
      <x:c r="A68" s="65"/>
      <x:c r="B68" s="65"/>
      <x:c r="C68" s="65"/>
      <x:c r="D68" s="65"/>
      <x:c r="E68" s="65"/>
      <x:c r="F68" s="65"/>
      <x:c r="G68" s="65"/>
      <x:c r="H68" s="65"/>
      <x:c r="I68" s="65"/>
      <x:c r="J68" s="65"/>
      <x:c r="K68" s="65"/>
      <x:c r="L68" s="65"/>
      <x:c r="M68" s="65"/>
      <x:c r="N68" s="65"/>
      <x:c r="O68" s="65"/>
      <x:c r="P68" s="65"/>
      <x:c r="Q68" s="65"/>
    </x:row>
    <x:row r="69">
      <x:c r="A69" s="65"/>
      <x:c r="B69" s="65"/>
      <x:c r="C69" s="65"/>
      <x:c r="D69" s="65"/>
      <x:c r="E69" s="65"/>
      <x:c r="F69" s="65"/>
      <x:c r="G69" s="65"/>
      <x:c r="H69" s="65"/>
      <x:c r="I69" s="65"/>
      <x:c r="J69" s="65"/>
      <x:c r="K69" s="65"/>
      <x:c r="L69" s="65"/>
      <x:c r="M69" s="65"/>
      <x:c r="N69" s="65"/>
      <x:c r="O69" s="65"/>
      <x:c r="P69" s="65"/>
      <x:c r="Q69" s="65"/>
    </x:row>
    <x:row r="70">
      <x:c r="A70" s="65"/>
      <x:c r="B70" s="65"/>
      <x:c r="C70" s="65"/>
      <x:c r="D70" s="65"/>
      <x:c r="E70" s="65"/>
      <x:c r="F70" s="65"/>
      <x:c r="G70" s="65"/>
      <x:c r="H70" s="65"/>
      <x:c r="I70" s="65"/>
      <x:c r="J70" s="65"/>
      <x:c r="K70" s="65"/>
      <x:c r="L70" s="65"/>
      <x:c r="M70" s="65"/>
      <x:c r="N70" s="65"/>
      <x:c r="O70" s="65"/>
      <x:c r="P70" s="65"/>
      <x:c r="Q70" s="65"/>
    </x:row>
    <x:row r="71">
      <x:c r="A71" s="65"/>
      <x:c r="B71" s="65"/>
      <x:c r="C71" s="65"/>
      <x:c r="D71" s="65"/>
      <x:c r="E71" s="65"/>
      <x:c r="F71" s="65"/>
      <x:c r="G71" s="65"/>
      <x:c r="H71" s="65"/>
      <x:c r="I71" s="65"/>
      <x:c r="J71" s="65"/>
      <x:c r="K71" s="65"/>
      <x:c r="L71" s="65"/>
      <x:c r="M71" s="65"/>
      <x:c r="N71" s="65"/>
      <x:c r="O71" s="65"/>
      <x:c r="P71" s="65"/>
      <x:c r="Q71" s="65"/>
    </x:row>
    <x:row r="72">
      <x:c r="A72" s="65"/>
      <x:c r="B72" s="65"/>
      <x:c r="C72" s="65"/>
      <x:c r="D72" s="65"/>
      <x:c r="E72" s="65"/>
      <x:c r="F72" s="65"/>
      <x:c r="G72" s="65"/>
      <x:c r="H72" s="65"/>
      <x:c r="I72" s="65"/>
      <x:c r="J72" s="65"/>
      <x:c r="K72" s="65"/>
      <x:c r="L72" s="65"/>
      <x:c r="M72" s="65"/>
      <x:c r="N72" s="65"/>
      <x:c r="O72" s="65"/>
      <x:c r="P72" s="65"/>
      <x:c r="Q72" s="65"/>
    </x:row>
    <x:row r="73">
      <x:c r="A73" s="65"/>
      <x:c r="B73" s="65"/>
      <x:c r="C73" s="65"/>
      <x:c r="D73" s="65"/>
      <x:c r="E73" s="65"/>
      <x:c r="F73" s="65"/>
      <x:c r="G73" s="65"/>
      <x:c r="H73" s="65"/>
      <x:c r="I73" s="65"/>
      <x:c r="J73" s="65"/>
      <x:c r="K73" s="65"/>
      <x:c r="L73" s="65"/>
      <x:c r="M73" s="65"/>
      <x:c r="N73" s="65"/>
      <x:c r="O73" s="65"/>
      <x:c r="P73" s="65"/>
      <x:c r="Q73" s="65"/>
    </x:row>
    <x:row r="74">
      <x:c r="A74" s="65"/>
      <x:c r="B74" s="65"/>
      <x:c r="C74" s="65"/>
      <x:c r="D74" s="65"/>
      <x:c r="E74" s="65"/>
      <x:c r="F74" s="65"/>
      <x:c r="G74" s="65"/>
      <x:c r="H74" s="65"/>
      <x:c r="I74" s="65"/>
      <x:c r="J74" s="65"/>
      <x:c r="K74" s="65"/>
      <x:c r="L74" s="65"/>
      <x:c r="M74" s="65"/>
      <x:c r="N74" s="65"/>
      <x:c r="O74" s="65"/>
      <x:c r="P74" s="65"/>
      <x:c r="Q74" s="65"/>
    </x:row>
    <x:row r="75">
      <x:c r="A75" s="65"/>
      <x:c r="B75" s="65"/>
      <x:c r="C75" s="65"/>
      <x:c r="D75" s="65"/>
      <x:c r="E75" s="65"/>
      <x:c r="F75" s="65"/>
      <x:c r="G75" s="65"/>
      <x:c r="H75" s="65"/>
      <x:c r="I75" s="65"/>
      <x:c r="J75" s="65"/>
      <x:c r="K75" s="65"/>
      <x:c r="L75" s="65"/>
      <x:c r="M75" s="65"/>
      <x:c r="N75" s="65"/>
      <x:c r="O75" s="65"/>
      <x:c r="P75" s="65"/>
      <x:c r="Q75" s="65"/>
    </x:row>
    <x:row r="76">
      <x:c r="A76" s="65"/>
      <x:c r="B76" s="65"/>
      <x:c r="C76" s="65"/>
      <x:c r="D76" s="65"/>
      <x:c r="E76" s="65"/>
      <x:c r="F76" s="65"/>
      <x:c r="G76" s="65"/>
      <x:c r="H76" s="65"/>
      <x:c r="I76" s="65"/>
      <x:c r="J76" s="65"/>
      <x:c r="K76" s="65"/>
      <x:c r="L76" s="65"/>
      <x:c r="M76" s="65"/>
      <x:c r="N76" s="65"/>
      <x:c r="O76" s="65"/>
      <x:c r="P76" s="65"/>
      <x:c r="Q76" s="65"/>
    </x:row>
    <x:row r="77">
      <x:c r="A77" s="65"/>
      <x:c r="B77" s="65"/>
      <x:c r="C77" s="65"/>
      <x:c r="D77" s="65"/>
      <x:c r="E77" s="65"/>
      <x:c r="F77" s="65"/>
      <x:c r="G77" s="65"/>
      <x:c r="H77" s="65"/>
      <x:c r="I77" s="65"/>
      <x:c r="J77" s="65"/>
      <x:c r="K77" s="65"/>
      <x:c r="L77" s="65"/>
      <x:c r="M77" s="65"/>
      <x:c r="N77" s="65"/>
      <x:c r="O77" s="65"/>
      <x:c r="P77" s="65"/>
      <x:c r="Q77" s="65"/>
    </x:row>
    <x:row r="78">
      <x:c r="A78" s="65"/>
      <x:c r="B78" s="65"/>
      <x:c r="C78" s="65"/>
      <x:c r="D78" s="65"/>
      <x:c r="E78" s="65"/>
      <x:c r="F78" s="65"/>
      <x:c r="G78" s="65"/>
      <x:c r="H78" s="65"/>
      <x:c r="I78" s="65"/>
      <x:c r="J78" s="65"/>
      <x:c r="K78" s="65"/>
      <x:c r="L78" s="65"/>
      <x:c r="M78" s="65"/>
      <x:c r="N78" s="65"/>
      <x:c r="O78" s="65"/>
      <x:c r="P78" s="65"/>
      <x:c r="Q78" s="65"/>
    </x:row>
    <x:row r="79">
      <x:c r="A79" s="65"/>
      <x:c r="B79" s="65"/>
      <x:c r="C79" s="65"/>
      <x:c r="D79" s="65"/>
      <x:c r="E79" s="65"/>
      <x:c r="F79" s="65"/>
      <x:c r="G79" s="65"/>
      <x:c r="H79" s="65"/>
      <x:c r="I79" s="65"/>
      <x:c r="J79" s="65"/>
      <x:c r="K79" s="65"/>
      <x:c r="L79" s="65"/>
      <x:c r="M79" s="65"/>
      <x:c r="N79" s="65"/>
      <x:c r="O79" s="65"/>
      <x:c r="P79" s="65"/>
      <x:c r="Q79" s="65"/>
    </x:row>
    <x:row r="80">
      <x:c r="A80" s="65"/>
      <x:c r="B80" s="65"/>
      <x:c r="C80" s="65"/>
      <x:c r="D80" s="65"/>
      <x:c r="E80" s="65"/>
      <x:c r="F80" s="65"/>
      <x:c r="G80" s="65"/>
      <x:c r="H80" s="65"/>
      <x:c r="I80" s="65"/>
      <x:c r="J80" s="65"/>
      <x:c r="K80" s="65"/>
      <x:c r="L80" s="65"/>
      <x:c r="M80" s="65"/>
      <x:c r="N80" s="65"/>
      <x:c r="O80" s="65"/>
      <x:c r="P80" s="65"/>
      <x:c r="Q80" s="65"/>
    </x:row>
    <x:row r="81">
      <x:c r="A81" s="65"/>
      <x:c r="B81" s="65"/>
      <x:c r="C81" s="65"/>
      <x:c r="D81" s="65"/>
      <x:c r="E81" s="65"/>
      <x:c r="F81" s="65"/>
      <x:c r="G81" s="65"/>
      <x:c r="H81" s="65"/>
      <x:c r="I81" s="65"/>
      <x:c r="J81" s="65"/>
      <x:c r="K81" s="65"/>
      <x:c r="L81" s="65"/>
      <x:c r="M81" s="65"/>
      <x:c r="N81" s="65"/>
      <x:c r="O81" s="65"/>
      <x:c r="P81" s="65"/>
      <x:c r="Q81" s="65"/>
    </x:row>
    <x:row r="82">
      <x:c r="A82" s="65"/>
      <x:c r="B82" s="65"/>
      <x:c r="C82" s="65"/>
      <x:c r="D82" s="65"/>
      <x:c r="E82" s="65"/>
      <x:c r="F82" s="65"/>
      <x:c r="G82" s="65"/>
      <x:c r="H82" s="65"/>
      <x:c r="I82" s="65"/>
      <x:c r="J82" s="65"/>
      <x:c r="K82" s="65"/>
      <x:c r="L82" s="65"/>
      <x:c r="M82" s="65"/>
      <x:c r="N82" s="65"/>
      <x:c r="O82" s="65"/>
      <x:c r="P82" s="65"/>
      <x:c r="Q82" s="65"/>
    </x:row>
    <x:row r="83">
      <x:c r="A83" s="65"/>
      <x:c r="B83" s="65"/>
      <x:c r="C83" s="65"/>
      <x:c r="D83" s="65"/>
      <x:c r="E83" s="65"/>
      <x:c r="F83" s="65"/>
      <x:c r="G83" s="65"/>
      <x:c r="H83" s="65"/>
      <x:c r="I83" s="65"/>
      <x:c r="J83" s="65"/>
      <x:c r="K83" s="65"/>
      <x:c r="L83" s="65"/>
      <x:c r="M83" s="65"/>
      <x:c r="N83" s="65"/>
      <x:c r="O83" s="65"/>
      <x:c r="P83" s="65"/>
      <x:c r="Q83" s="65"/>
    </x:row>
    <x:row r="84">
      <x:c r="A84" s="65"/>
      <x:c r="B84" s="65"/>
      <x:c r="C84" s="65"/>
      <x:c r="D84" s="65"/>
      <x:c r="E84" s="65"/>
      <x:c r="F84" s="65"/>
      <x:c r="G84" s="65"/>
      <x:c r="H84" s="65"/>
      <x:c r="I84" s="65"/>
      <x:c r="J84" s="65"/>
      <x:c r="K84" s="65"/>
      <x:c r="L84" s="65"/>
      <x:c r="M84" s="65"/>
      <x:c r="N84" s="65"/>
      <x:c r="O84" s="65"/>
      <x:c r="P84" s="65"/>
      <x:c r="Q84" s="65"/>
    </x:row>
    <x:row r="85">
      <x:c r="A85" s="65"/>
      <x:c r="B85" s="65"/>
      <x:c r="C85" s="65"/>
      <x:c r="D85" s="65"/>
      <x:c r="E85" s="65"/>
      <x:c r="F85" s="65"/>
      <x:c r="G85" s="65"/>
      <x:c r="H85" s="65"/>
      <x:c r="I85" s="65"/>
      <x:c r="J85" s="65"/>
      <x:c r="K85" s="65"/>
      <x:c r="L85" s="65"/>
      <x:c r="M85" s="65"/>
      <x:c r="N85" s="65"/>
      <x:c r="O85" s="65"/>
      <x:c r="P85" s="65"/>
      <x:c r="Q85" s="65"/>
    </x:row>
    <x:row r="86">
      <x:c r="A86" s="65"/>
      <x:c r="B86" s="65"/>
      <x:c r="C86" s="65"/>
      <x:c r="D86" s="65"/>
      <x:c r="E86" s="65"/>
      <x:c r="F86" s="65"/>
      <x:c r="G86" s="65"/>
      <x:c r="H86" s="65"/>
      <x:c r="I86" s="65"/>
      <x:c r="J86" s="65"/>
      <x:c r="K86" s="65"/>
      <x:c r="L86" s="65"/>
      <x:c r="M86" s="65"/>
      <x:c r="N86" s="65"/>
      <x:c r="O86" s="65"/>
      <x:c r="P86" s="65"/>
      <x:c r="Q86" s="65"/>
    </x:row>
    <x:row r="87">
      <x:c r="A87" s="65"/>
      <x:c r="B87" s="65"/>
      <x:c r="C87" s="65"/>
      <x:c r="D87" s="65"/>
      <x:c r="E87" s="65"/>
      <x:c r="F87" s="65"/>
      <x:c r="G87" s="65"/>
      <x:c r="H87" s="65"/>
      <x:c r="I87" s="65"/>
      <x:c r="J87" s="65"/>
      <x:c r="K87" s="65"/>
      <x:c r="L87" s="65"/>
      <x:c r="M87" s="65"/>
      <x:c r="N87" s="65"/>
      <x:c r="O87" s="65"/>
      <x:c r="P87" s="65"/>
      <x:c r="Q87" s="65"/>
    </x:row>
    <x:row r="88">
      <x:c r="A88" s="65"/>
      <x:c r="B88" s="65"/>
      <x:c r="C88" s="65"/>
      <x:c r="D88" s="65"/>
      <x:c r="E88" s="65"/>
      <x:c r="F88" s="65"/>
      <x:c r="G88" s="65"/>
      <x:c r="H88" s="65"/>
      <x:c r="I88" s="65"/>
      <x:c r="J88" s="65"/>
      <x:c r="K88" s="65"/>
      <x:c r="L88" s="65"/>
      <x:c r="M88" s="65"/>
      <x:c r="N88" s="65"/>
      <x:c r="O88" s="65"/>
      <x:c r="P88" s="65"/>
      <x:c r="Q88" s="65"/>
    </x:row>
    <x:row r="89">
      <x:c r="A89" s="65"/>
      <x:c r="B89" s="65"/>
      <x:c r="C89" s="65"/>
      <x:c r="D89" s="65"/>
      <x:c r="E89" s="65"/>
      <x:c r="F89" s="65"/>
      <x:c r="G89" s="65"/>
      <x:c r="H89" s="65"/>
      <x:c r="I89" s="65"/>
      <x:c r="J89" s="65"/>
      <x:c r="K89" s="65"/>
      <x:c r="L89" s="65"/>
      <x:c r="M89" s="65"/>
      <x:c r="N89" s="65"/>
      <x:c r="O89" s="65"/>
      <x:c r="P89" s="65"/>
      <x:c r="Q89" s="65"/>
    </x:row>
    <x:row r="90">
      <x:c r="A90" s="65"/>
      <x:c r="B90" s="65"/>
      <x:c r="C90" s="65"/>
      <x:c r="D90" s="65"/>
      <x:c r="E90" s="65"/>
      <x:c r="F90" s="65"/>
      <x:c r="G90" s="65"/>
      <x:c r="H90" s="65"/>
      <x:c r="I90" s="65"/>
      <x:c r="J90" s="65"/>
      <x:c r="K90" s="65"/>
      <x:c r="L90" s="65"/>
      <x:c r="M90" s="65"/>
      <x:c r="N90" s="65"/>
      <x:c r="O90" s="65"/>
      <x:c r="P90" s="65"/>
      <x:c r="Q90" s="65"/>
    </x:row>
    <x:row r="91">
      <x:c r="A91" s="65"/>
      <x:c r="B91" s="65"/>
      <x:c r="C91" s="65"/>
      <x:c r="D91" s="65"/>
      <x:c r="E91" s="65"/>
      <x:c r="F91" s="65"/>
      <x:c r="G91" s="65"/>
      <x:c r="H91" s="65"/>
      <x:c r="I91" s="65"/>
      <x:c r="J91" s="65"/>
      <x:c r="K91" s="65"/>
      <x:c r="L91" s="65"/>
      <x:c r="M91" s="65"/>
      <x:c r="N91" s="65"/>
      <x:c r="O91" s="65"/>
      <x:c r="P91" s="65"/>
      <x:c r="Q91" s="65"/>
    </x:row>
    <x:row r="92">
      <x:c r="A92" s="65"/>
      <x:c r="B92" s="65"/>
      <x:c r="C92" s="65"/>
      <x:c r="D92" s="65"/>
      <x:c r="E92" s="65"/>
      <x:c r="F92" s="65"/>
      <x:c r="G92" s="65"/>
      <x:c r="H92" s="65"/>
      <x:c r="I92" s="65"/>
      <x:c r="J92" s="65"/>
      <x:c r="K92" s="65"/>
      <x:c r="L92" s="65"/>
      <x:c r="M92" s="65"/>
      <x:c r="N92" s="65"/>
      <x:c r="O92" s="65"/>
      <x:c r="P92" s="65"/>
      <x:c r="Q92" s="65"/>
    </x:row>
    <x:row r="93">
      <x:c r="A93" s="65"/>
      <x:c r="B93" s="65"/>
      <x:c r="C93" s="65"/>
      <x:c r="D93" s="65"/>
      <x:c r="E93" s="65"/>
      <x:c r="F93" s="65"/>
      <x:c r="G93" s="65"/>
      <x:c r="H93" s="65"/>
      <x:c r="I93" s="65"/>
      <x:c r="J93" s="65"/>
      <x:c r="K93" s="65"/>
      <x:c r="L93" s="65"/>
      <x:c r="M93" s="65"/>
      <x:c r="N93" s="65"/>
      <x:c r="O93" s="65"/>
      <x:c r="P93" s="65"/>
      <x:c r="Q93" s="65"/>
    </x:row>
    <x:row r="94">
      <x:c r="A94" s="65"/>
      <x:c r="B94" s="65"/>
      <x:c r="C94" s="65"/>
      <x:c r="D94" s="65"/>
      <x:c r="E94" s="65"/>
      <x:c r="F94" s="65"/>
      <x:c r="G94" s="65"/>
      <x:c r="H94" s="65"/>
      <x:c r="I94" s="65"/>
      <x:c r="J94" s="65"/>
      <x:c r="K94" s="65"/>
      <x:c r="L94" s="65"/>
      <x:c r="M94" s="65"/>
      <x:c r="N94" s="65"/>
      <x:c r="O94" s="65"/>
      <x:c r="P94" s="65"/>
      <x:c r="Q94" s="65"/>
    </x:row>
    <x:row r="95">
      <x:c r="A95" s="65"/>
      <x:c r="B95" s="65"/>
      <x:c r="C95" s="65"/>
      <x:c r="D95" s="65"/>
      <x:c r="E95" s="65"/>
      <x:c r="F95" s="65"/>
      <x:c r="G95" s="65"/>
      <x:c r="H95" s="65"/>
      <x:c r="I95" s="65"/>
      <x:c r="J95" s="65"/>
      <x:c r="K95" s="65"/>
      <x:c r="L95" s="65"/>
      <x:c r="M95" s="65"/>
      <x:c r="N95" s="65"/>
      <x:c r="O95" s="65"/>
      <x:c r="P95" s="65"/>
      <x:c r="Q95" s="65"/>
    </x:row>
    <x:row r="96">
      <x:c r="A96" s="65"/>
      <x:c r="B96" s="65"/>
      <x:c r="C96" s="65"/>
      <x:c r="D96" s="65"/>
      <x:c r="E96" s="65"/>
      <x:c r="F96" s="65"/>
      <x:c r="G96" s="65"/>
      <x:c r="H96" s="65"/>
      <x:c r="I96" s="65"/>
      <x:c r="J96" s="65"/>
      <x:c r="K96" s="65"/>
      <x:c r="L96" s="65"/>
      <x:c r="M96" s="65"/>
      <x:c r="N96" s="65"/>
      <x:c r="O96" s="65"/>
      <x:c r="P96" s="65"/>
      <x:c r="Q96" s="65"/>
    </x:row>
    <x:row r="97">
      <x:c r="A97" s="65"/>
      <x:c r="B97" s="65"/>
      <x:c r="C97" s="65"/>
      <x:c r="D97" s="65"/>
      <x:c r="E97" s="65"/>
      <x:c r="F97" s="65"/>
      <x:c r="G97" s="65"/>
      <x:c r="H97" s="65"/>
      <x:c r="I97" s="65"/>
      <x:c r="J97" s="65"/>
      <x:c r="K97" s="65"/>
      <x:c r="L97" s="65"/>
      <x:c r="M97" s="65"/>
      <x:c r="N97" s="65"/>
      <x:c r="O97" s="65"/>
      <x:c r="P97" s="65"/>
      <x:c r="Q97" s="65"/>
    </x:row>
    <x:row r="98">
      <x:c r="A98" s="65"/>
      <x:c r="B98" s="65"/>
      <x:c r="C98" s="65"/>
      <x:c r="D98" s="65"/>
      <x:c r="E98" s="65"/>
      <x:c r="F98" s="65"/>
      <x:c r="G98" s="65"/>
      <x:c r="H98" s="65"/>
      <x:c r="I98" s="65"/>
      <x:c r="J98" s="65"/>
      <x:c r="K98" s="65"/>
      <x:c r="L98" s="65"/>
      <x:c r="M98" s="65"/>
      <x:c r="N98" s="65"/>
      <x:c r="O98" s="65"/>
      <x:c r="P98" s="65"/>
      <x:c r="Q98" s="65"/>
    </x:row>
    <x:row r="99">
      <x:c r="A99" s="65"/>
      <x:c r="B99" s="65"/>
      <x:c r="C99" s="65"/>
      <x:c r="D99" s="65"/>
      <x:c r="E99" s="65"/>
      <x:c r="F99" s="65"/>
      <x:c r="G99" s="65"/>
      <x:c r="H99" s="65"/>
      <x:c r="I99" s="65"/>
      <x:c r="J99" s="65"/>
      <x:c r="K99" s="65"/>
      <x:c r="L99" s="65"/>
      <x:c r="M99" s="65"/>
      <x:c r="N99" s="65"/>
      <x:c r="O99" s="65"/>
      <x:c r="P99" s="65"/>
      <x:c r="Q99" s="65"/>
    </x:row>
    <x:row r="100">
      <x:c r="A100" s="65"/>
      <x:c r="B100" s="65"/>
      <x:c r="C100" s="65"/>
      <x:c r="D100" s="65"/>
      <x:c r="E100" s="65"/>
      <x:c r="F100" s="65"/>
      <x:c r="G100" s="65"/>
      <x:c r="H100" s="65"/>
      <x:c r="I100" s="65"/>
      <x:c r="J100" s="65"/>
      <x:c r="K100" s="65"/>
      <x:c r="L100" s="65"/>
      <x:c r="M100" s="65"/>
      <x:c r="N100" s="65"/>
      <x:c r="O100" s="65"/>
      <x:c r="P100" s="65"/>
      <x:c r="Q100" s="65"/>
    </x:row>
    <x:row r="101">
      <x:c r="A101" s="65"/>
      <x:c r="B101" s="65"/>
      <x:c r="C101" s="65"/>
      <x:c r="D101" s="65"/>
      <x:c r="E101" s="65"/>
      <x:c r="F101" s="65"/>
      <x:c r="G101" s="65"/>
      <x:c r="H101" s="65"/>
      <x:c r="I101" s="65"/>
      <x:c r="J101" s="65"/>
      <x:c r="K101" s="65"/>
      <x:c r="L101" s="65"/>
      <x:c r="M101" s="65"/>
      <x:c r="N101" s="65"/>
      <x:c r="O101" s="65"/>
      <x:c r="P101" s="65"/>
      <x:c r="Q101" s="65"/>
    </x:row>
    <x:row r="102">
      <x:c r="A102" s="65"/>
      <x:c r="B102" s="65"/>
      <x:c r="C102" s="65"/>
      <x:c r="D102" s="65"/>
      <x:c r="E102" s="65"/>
      <x:c r="F102" s="65"/>
      <x:c r="G102" s="65"/>
      <x:c r="H102" s="65"/>
      <x:c r="I102" s="65"/>
      <x:c r="J102" s="65"/>
      <x:c r="K102" s="65"/>
      <x:c r="L102" s="65"/>
      <x:c r="M102" s="65"/>
      <x:c r="N102" s="65"/>
      <x:c r="O102" s="65"/>
      <x:c r="P102" s="65"/>
      <x:c r="Q102" s="65"/>
    </x:row>
    <x:row r="103">
      <x:c r="A103" s="65"/>
      <x:c r="B103" s="65"/>
      <x:c r="C103" s="65"/>
      <x:c r="D103" s="65"/>
      <x:c r="E103" s="65"/>
      <x:c r="F103" s="65"/>
      <x:c r="G103" s="65"/>
      <x:c r="H103" s="65"/>
      <x:c r="I103" s="65"/>
      <x:c r="J103" s="65"/>
      <x:c r="K103" s="65"/>
      <x:c r="L103" s="65"/>
      <x:c r="M103" s="65"/>
      <x:c r="N103" s="65"/>
      <x:c r="O103" s="65"/>
      <x:c r="P103" s="65"/>
      <x:c r="Q103" s="65"/>
    </x:row>
    <x:row r="104">
      <x:c r="A104" s="65"/>
      <x:c r="B104" s="65"/>
      <x:c r="C104" s="65"/>
      <x:c r="D104" s="65"/>
      <x:c r="E104" s="65"/>
      <x:c r="F104" s="65"/>
      <x:c r="G104" s="65"/>
      <x:c r="H104" s="65"/>
      <x:c r="I104" s="65"/>
      <x:c r="J104" s="65"/>
      <x:c r="K104" s="65"/>
      <x:c r="L104" s="65"/>
      <x:c r="M104" s="65"/>
      <x:c r="N104" s="65"/>
      <x:c r="O104" s="65"/>
      <x:c r="P104" s="65"/>
      <x:c r="Q104" s="65"/>
    </x:row>
    <x:row r="105">
      <x:c r="A105" s="65"/>
      <x:c r="B105" s="65"/>
      <x:c r="C105" s="65"/>
      <x:c r="D105" s="65"/>
      <x:c r="E105" s="65"/>
      <x:c r="F105" s="65"/>
      <x:c r="G105" s="65"/>
      <x:c r="H105" s="65"/>
      <x:c r="I105" s="65"/>
      <x:c r="J105" s="65"/>
      <x:c r="K105" s="65"/>
      <x:c r="L105" s="65"/>
      <x:c r="M105" s="65"/>
      <x:c r="N105" s="65"/>
      <x:c r="O105" s="65"/>
      <x:c r="P105" s="65"/>
      <x:c r="Q105" s="65"/>
    </x:row>
    <x:row r="106">
      <x:c r="A106" s="65"/>
      <x:c r="B106" s="65"/>
      <x:c r="C106" s="65"/>
      <x:c r="D106" s="65"/>
      <x:c r="E106" s="65"/>
      <x:c r="F106" s="65"/>
      <x:c r="G106" s="65"/>
      <x:c r="H106" s="65"/>
      <x:c r="I106" s="65"/>
      <x:c r="J106" s="65"/>
      <x:c r="K106" s="65"/>
      <x:c r="L106" s="65"/>
      <x:c r="M106" s="65"/>
      <x:c r="N106" s="65"/>
      <x:c r="O106" s="65"/>
      <x:c r="P106" s="65"/>
      <x:c r="Q106" s="65"/>
    </x:row>
    <x:row r="107">
      <x:c r="A107" s="65"/>
      <x:c r="B107" s="65"/>
      <x:c r="C107" s="65"/>
      <x:c r="D107" s="65"/>
      <x:c r="E107" s="65"/>
      <x:c r="F107" s="65"/>
      <x:c r="G107" s="65"/>
      <x:c r="H107" s="65"/>
      <x:c r="I107" s="65"/>
      <x:c r="J107" s="65"/>
      <x:c r="K107" s="65"/>
      <x:c r="L107" s="65"/>
      <x:c r="M107" s="65"/>
      <x:c r="N107" s="65"/>
      <x:c r="O107" s="65"/>
      <x:c r="P107" s="65"/>
      <x:c r="Q107" s="65"/>
    </x:row>
    <x:row r="108">
      <x:c r="A108" s="65"/>
      <x:c r="B108" s="65"/>
      <x:c r="C108" s="65"/>
      <x:c r="D108" s="65"/>
      <x:c r="E108" s="65"/>
      <x:c r="F108" s="65"/>
      <x:c r="G108" s="65"/>
      <x:c r="H108" s="65"/>
      <x:c r="I108" s="65"/>
      <x:c r="J108" s="65"/>
      <x:c r="K108" s="65"/>
      <x:c r="L108" s="65"/>
      <x:c r="M108" s="65"/>
      <x:c r="N108" s="65"/>
      <x:c r="O108" s="65"/>
      <x:c r="P108" s="65"/>
      <x:c r="Q108" s="65"/>
    </x:row>
    <x:row r="109">
      <x:c r="A109" s="65"/>
      <x:c r="B109" s="65"/>
      <x:c r="C109" s="65"/>
      <x:c r="D109" s="65"/>
      <x:c r="E109" s="65"/>
      <x:c r="F109" s="65"/>
      <x:c r="G109" s="65"/>
      <x:c r="H109" s="65"/>
      <x:c r="I109" s="65"/>
      <x:c r="J109" s="65"/>
      <x:c r="K109" s="65"/>
      <x:c r="L109" s="65"/>
      <x:c r="M109" s="65"/>
      <x:c r="N109" s="65"/>
      <x:c r="O109" s="65"/>
      <x:c r="P109" s="65"/>
      <x:c r="Q109" s="65"/>
    </x:row>
    <x:row r="110">
      <x:c r="A110" s="65"/>
      <x:c r="B110" s="65"/>
      <x:c r="C110" s="65"/>
      <x:c r="D110" s="65"/>
      <x:c r="E110" s="65"/>
      <x:c r="F110" s="65"/>
      <x:c r="G110" s="65"/>
      <x:c r="H110" s="65"/>
      <x:c r="I110" s="65"/>
      <x:c r="J110" s="65"/>
      <x:c r="K110" s="65"/>
      <x:c r="L110" s="65"/>
      <x:c r="M110" s="65"/>
      <x:c r="N110" s="65"/>
      <x:c r="O110" s="65"/>
      <x:c r="P110" s="65"/>
      <x:c r="Q110" s="65"/>
    </x:row>
    <x:row r="111">
      <x:c r="A111" s="65"/>
      <x:c r="B111" s="65"/>
      <x:c r="C111" s="65"/>
      <x:c r="D111" s="65"/>
      <x:c r="E111" s="65"/>
      <x:c r="F111" s="65"/>
      <x:c r="G111" s="65"/>
      <x:c r="H111" s="65"/>
      <x:c r="I111" s="65"/>
      <x:c r="J111" s="65"/>
      <x:c r="K111" s="65"/>
      <x:c r="L111" s="65"/>
      <x:c r="M111" s="65"/>
      <x:c r="N111" s="65"/>
      <x:c r="O111" s="65"/>
      <x:c r="P111" s="65"/>
      <x:c r="Q111" s="65"/>
    </x:row>
    <x:row r="112">
      <x:c r="A112" s="65"/>
      <x:c r="B112" s="65"/>
      <x:c r="C112" s="65"/>
      <x:c r="D112" s="65"/>
      <x:c r="E112" s="65"/>
      <x:c r="F112" s="65"/>
      <x:c r="G112" s="65"/>
      <x:c r="H112" s="65"/>
      <x:c r="I112" s="65"/>
      <x:c r="J112" s="65"/>
      <x:c r="K112" s="65"/>
      <x:c r="L112" s="65"/>
      <x:c r="M112" s="65"/>
      <x:c r="N112" s="65"/>
      <x:c r="O112" s="65"/>
      <x:c r="P112" s="65"/>
      <x:c r="Q112" s="65"/>
    </x:row>
    <x:row r="113">
      <x:c r="A113" s="65"/>
      <x:c r="B113" s="65"/>
      <x:c r="C113" s="65"/>
      <x:c r="D113" s="65"/>
      <x:c r="E113" s="65"/>
      <x:c r="F113" s="65"/>
      <x:c r="G113" s="65"/>
      <x:c r="H113" s="65"/>
      <x:c r="I113" s="65"/>
      <x:c r="J113" s="65"/>
      <x:c r="K113" s="65"/>
      <x:c r="L113" s="65"/>
      <x:c r="M113" s="65"/>
      <x:c r="N113" s="65"/>
      <x:c r="O113" s="65"/>
      <x:c r="P113" s="65"/>
      <x:c r="Q113" s="65"/>
    </x:row>
    <x:row r="114">
      <x:c r="A114" s="65"/>
      <x:c r="B114" s="65"/>
      <x:c r="C114" s="65"/>
      <x:c r="D114" s="65"/>
      <x:c r="E114" s="65"/>
      <x:c r="F114" s="65"/>
      <x:c r="G114" s="65"/>
      <x:c r="H114" s="65"/>
      <x:c r="I114" s="65"/>
      <x:c r="J114" s="65"/>
      <x:c r="K114" s="65"/>
      <x:c r="L114" s="65"/>
      <x:c r="M114" s="65"/>
      <x:c r="N114" s="65"/>
      <x:c r="O114" s="65"/>
      <x:c r="P114" s="65"/>
      <x:c r="Q114" s="65"/>
    </x:row>
    <x:row r="115">
      <x:c r="A115" s="65"/>
      <x:c r="B115" s="65"/>
      <x:c r="C115" s="65"/>
      <x:c r="D115" s="65"/>
      <x:c r="E115" s="65"/>
      <x:c r="F115" s="65"/>
      <x:c r="G115" s="65"/>
      <x:c r="H115" s="65"/>
      <x:c r="I115" s="65"/>
      <x:c r="J115" s="65"/>
      <x:c r="K115" s="65"/>
      <x:c r="L115" s="65"/>
      <x:c r="M115" s="65"/>
      <x:c r="N115" s="65"/>
      <x:c r="O115" s="65"/>
      <x:c r="P115" s="65"/>
      <x:c r="Q115" s="65"/>
    </x:row>
    <x:row r="116">
      <x:c r="A116" s="65"/>
      <x:c r="B116" s="65"/>
      <x:c r="C116" s="65"/>
      <x:c r="D116" s="65"/>
      <x:c r="E116" s="65"/>
      <x:c r="F116" s="65"/>
      <x:c r="G116" s="65"/>
      <x:c r="H116" s="65"/>
      <x:c r="I116" s="65"/>
      <x:c r="J116" s="65"/>
      <x:c r="K116" s="65"/>
      <x:c r="L116" s="65"/>
      <x:c r="M116" s="65"/>
      <x:c r="N116" s="65"/>
      <x:c r="O116" s="65"/>
      <x:c r="P116" s="65"/>
      <x:c r="Q116" s="65"/>
    </x:row>
    <x:row r="117">
      <x:c r="A117" s="65"/>
      <x:c r="B117" s="65"/>
      <x:c r="C117" s="65"/>
      <x:c r="D117" s="65"/>
      <x:c r="E117" s="65"/>
      <x:c r="F117" s="65"/>
      <x:c r="G117" s="65"/>
      <x:c r="H117" s="65"/>
      <x:c r="I117" s="65"/>
      <x:c r="J117" s="65"/>
      <x:c r="K117" s="65"/>
      <x:c r="L117" s="65"/>
      <x:c r="M117" s="65"/>
      <x:c r="N117" s="65"/>
      <x:c r="O117" s="65"/>
      <x:c r="P117" s="65"/>
      <x:c r="Q117" s="65"/>
    </x:row>
    <x:row r="118">
      <x:c r="A118" s="65"/>
      <x:c r="B118" s="65"/>
      <x:c r="C118" s="65"/>
      <x:c r="D118" s="65"/>
      <x:c r="E118" s="65"/>
      <x:c r="F118" s="65"/>
      <x:c r="G118" s="65"/>
      <x:c r="H118" s="65"/>
      <x:c r="I118" s="65"/>
      <x:c r="J118" s="65"/>
      <x:c r="K118" s="65"/>
      <x:c r="L118" s="65"/>
      <x:c r="M118" s="65"/>
      <x:c r="N118" s="65"/>
      <x:c r="O118" s="65"/>
      <x:c r="P118" s="65"/>
      <x:c r="Q118" s="65"/>
    </x:row>
    <x:row r="119">
      <x:c r="A119" s="65"/>
      <x:c r="B119" s="65"/>
      <x:c r="C119" s="65"/>
      <x:c r="D119" s="65"/>
      <x:c r="E119" s="65"/>
      <x:c r="F119" s="65"/>
      <x:c r="G119" s="65"/>
      <x:c r="H119" s="65"/>
      <x:c r="I119" s="65"/>
      <x:c r="J119" s="65"/>
      <x:c r="K119" s="65"/>
      <x:c r="L119" s="65"/>
      <x:c r="M119" s="65"/>
      <x:c r="N119" s="65"/>
      <x:c r="O119" s="65"/>
      <x:c r="P119" s="65"/>
      <x:c r="Q119" s="65"/>
    </x:row>
    <x:row r="120">
      <x:c r="A120" s="65"/>
      <x:c r="B120" s="65"/>
      <x:c r="C120" s="65"/>
      <x:c r="D120" s="65"/>
      <x:c r="E120" s="65"/>
      <x:c r="F120" s="65"/>
      <x:c r="G120" s="65"/>
      <x:c r="H120" s="65"/>
      <x:c r="I120" s="65"/>
      <x:c r="J120" s="65"/>
      <x:c r="K120" s="65"/>
      <x:c r="L120" s="65"/>
      <x:c r="M120" s="65"/>
      <x:c r="N120" s="65"/>
      <x:c r="O120" s="65"/>
      <x:c r="P120" s="65"/>
      <x:c r="Q120" s="65"/>
    </x:row>
    <x:row r="121">
      <x:c r="A121" s="65"/>
      <x:c r="B121" s="65"/>
      <x:c r="C121" s="65"/>
      <x:c r="D121" s="65"/>
      <x:c r="E121" s="65"/>
      <x:c r="F121" s="65"/>
      <x:c r="G121" s="65"/>
      <x:c r="H121" s="65"/>
      <x:c r="I121" s="65"/>
      <x:c r="J121" s="65"/>
      <x:c r="K121" s="65"/>
      <x:c r="L121" s="65"/>
      <x:c r="M121" s="65"/>
      <x:c r="N121" s="65"/>
      <x:c r="O121" s="65"/>
      <x:c r="P121" s="65"/>
      <x:c r="Q121" s="65"/>
    </x:row>
    <x:row r="122">
      <x:c r="A122" s="65"/>
      <x:c r="B122" s="65"/>
      <x:c r="C122" s="65"/>
      <x:c r="D122" s="65"/>
      <x:c r="E122" s="65"/>
      <x:c r="F122" s="65"/>
      <x:c r="G122" s="65"/>
      <x:c r="H122" s="65"/>
      <x:c r="I122" s="65"/>
      <x:c r="J122" s="65"/>
      <x:c r="K122" s="65"/>
      <x:c r="L122" s="65"/>
      <x:c r="M122" s="65"/>
      <x:c r="N122" s="65"/>
      <x:c r="O122" s="65"/>
      <x:c r="P122" s="65"/>
      <x:c r="Q122" s="65"/>
    </x:row>
    <x:row r="123">
      <x:c r="A123" s="65"/>
      <x:c r="B123" s="65"/>
      <x:c r="C123" s="65"/>
      <x:c r="D123" s="65"/>
      <x:c r="E123" s="65"/>
      <x:c r="F123" s="65"/>
      <x:c r="G123" s="65"/>
      <x:c r="H123" s="65"/>
      <x:c r="I123" s="65"/>
      <x:c r="J123" s="65"/>
      <x:c r="K123" s="65"/>
      <x:c r="L123" s="65"/>
      <x:c r="M123" s="65"/>
      <x:c r="N123" s="65"/>
      <x:c r="O123" s="65"/>
      <x:c r="P123" s="65"/>
      <x:c r="Q123" s="65"/>
    </x:row>
    <x:row r="124">
      <x:c r="A124" s="65"/>
      <x:c r="B124" s="65"/>
      <x:c r="C124" s="65"/>
      <x:c r="D124" s="65"/>
      <x:c r="E124" s="65"/>
      <x:c r="F124" s="65"/>
      <x:c r="G124" s="65"/>
      <x:c r="H124" s="65"/>
      <x:c r="I124" s="65"/>
      <x:c r="J124" s="65"/>
      <x:c r="K124" s="65"/>
      <x:c r="L124" s="65"/>
      <x:c r="M124" s="65"/>
      <x:c r="N124" s="65"/>
      <x:c r="O124" s="65"/>
      <x:c r="P124" s="65"/>
      <x:c r="Q124" s="65"/>
    </x:row>
    <x:row r="125">
      <x:c r="A125" s="65"/>
      <x:c r="B125" s="65"/>
      <x:c r="C125" s="65"/>
      <x:c r="D125" s="65"/>
      <x:c r="E125" s="65"/>
      <x:c r="F125" s="65"/>
      <x:c r="G125" s="65"/>
      <x:c r="H125" s="65"/>
      <x:c r="I125" s="65"/>
      <x:c r="J125" s="65"/>
      <x:c r="K125" s="65"/>
      <x:c r="L125" s="65"/>
      <x:c r="M125" s="65"/>
      <x:c r="N125" s="65"/>
      <x:c r="O125" s="65"/>
      <x:c r="P125" s="65"/>
      <x:c r="Q125" s="65"/>
    </x:row>
    <x:row r="126">
      <x:c r="A126" s="65"/>
      <x:c r="B126" s="65"/>
      <x:c r="C126" s="65"/>
      <x:c r="D126" s="65"/>
      <x:c r="E126" s="65"/>
      <x:c r="F126" s="65"/>
      <x:c r="G126" s="65"/>
      <x:c r="H126" s="65"/>
      <x:c r="I126" s="65"/>
      <x:c r="J126" s="65"/>
      <x:c r="K126" s="65"/>
      <x:c r="L126" s="65"/>
      <x:c r="M126" s="65"/>
      <x:c r="N126" s="65"/>
      <x:c r="O126" s="65"/>
      <x:c r="P126" s="65"/>
      <x:c r="Q126" s="65"/>
    </x:row>
    <x:row r="127">
      <x:c r="A127" s="65"/>
      <x:c r="B127" s="65"/>
      <x:c r="C127" s="65"/>
      <x:c r="D127" s="65"/>
      <x:c r="E127" s="65"/>
      <x:c r="F127" s="65"/>
      <x:c r="G127" s="65"/>
      <x:c r="H127" s="65"/>
      <x:c r="I127" s="65"/>
      <x:c r="J127" s="65"/>
      <x:c r="K127" s="65"/>
      <x:c r="L127" s="65"/>
      <x:c r="M127" s="65"/>
      <x:c r="N127" s="65"/>
      <x:c r="O127" s="65"/>
      <x:c r="P127" s="65"/>
      <x:c r="Q127" s="65"/>
    </x:row>
    <x:row r="128">
      <x:c r="A128" s="65"/>
      <x:c r="B128" s="65"/>
      <x:c r="C128" s="65"/>
      <x:c r="D128" s="65"/>
      <x:c r="E128" s="65"/>
      <x:c r="F128" s="65"/>
      <x:c r="G128" s="65"/>
      <x:c r="H128" s="65"/>
      <x:c r="I128" s="65"/>
      <x:c r="J128" s="65"/>
      <x:c r="K128" s="65"/>
      <x:c r="L128" s="65"/>
      <x:c r="M128" s="65"/>
      <x:c r="N128" s="65"/>
      <x:c r="O128" s="65"/>
      <x:c r="P128" s="65"/>
      <x:c r="Q128" s="65"/>
    </x:row>
    <x:row r="129">
      <x:c r="A129" s="65"/>
      <x:c r="B129" s="65"/>
      <x:c r="C129" s="65"/>
      <x:c r="D129" s="65"/>
      <x:c r="E129" s="65"/>
      <x:c r="F129" s="65"/>
      <x:c r="G129" s="65"/>
      <x:c r="H129" s="65"/>
      <x:c r="I129" s="65"/>
      <x:c r="J129" s="65"/>
      <x:c r="K129" s="65"/>
      <x:c r="L129" s="65"/>
      <x:c r="M129" s="65"/>
      <x:c r="N129" s="65"/>
      <x:c r="O129" s="65"/>
      <x:c r="P129" s="65"/>
      <x:c r="Q129" s="65"/>
    </x:row>
    <x:row r="130">
      <x:c r="A130" s="65"/>
      <x:c r="B130" s="65"/>
      <x:c r="C130" s="65"/>
      <x:c r="D130" s="65"/>
      <x:c r="E130" s="65"/>
      <x:c r="F130" s="65"/>
      <x:c r="G130" s="65"/>
      <x:c r="H130" s="65"/>
      <x:c r="I130" s="65"/>
      <x:c r="J130" s="65"/>
      <x:c r="K130" s="65"/>
      <x:c r="L130" s="65"/>
      <x:c r="M130" s="65"/>
      <x:c r="N130" s="65"/>
      <x:c r="O130" s="65"/>
      <x:c r="P130" s="65"/>
      <x:c r="Q130" s="65"/>
    </x:row>
    <x:row r="131">
      <x:c r="A131" s="65"/>
      <x:c r="B131" s="65"/>
      <x:c r="C131" s="65"/>
      <x:c r="D131" s="65"/>
      <x:c r="E131" s="65"/>
      <x:c r="F131" s="65"/>
      <x:c r="G131" s="65"/>
      <x:c r="H131" s="65"/>
      <x:c r="I131" s="65"/>
      <x:c r="J131" s="65"/>
      <x:c r="K131" s="65"/>
      <x:c r="L131" s="65"/>
      <x:c r="M131" s="65"/>
      <x:c r="N131" s="65"/>
      <x:c r="O131" s="65"/>
      <x:c r="P131" s="65"/>
      <x:c r="Q131" s="65"/>
    </x:row>
    <x:row r="132">
      <x:c r="A132" s="65"/>
      <x:c r="B132" s="65"/>
      <x:c r="C132" s="65"/>
      <x:c r="D132" s="65"/>
      <x:c r="E132" s="65"/>
      <x:c r="F132" s="65"/>
      <x:c r="G132" s="65"/>
      <x:c r="H132" s="65"/>
      <x:c r="I132" s="65"/>
      <x:c r="J132" s="65"/>
      <x:c r="K132" s="65"/>
      <x:c r="L132" s="65"/>
      <x:c r="M132" s="65"/>
      <x:c r="N132" s="65"/>
      <x:c r="O132" s="65"/>
      <x:c r="P132" s="65"/>
      <x:c r="Q132" s="65"/>
    </x:row>
    <x:row r="133">
      <x:c r="A133" s="65"/>
      <x:c r="B133" s="65"/>
      <x:c r="C133" s="65"/>
      <x:c r="D133" s="65"/>
      <x:c r="E133" s="65"/>
      <x:c r="F133" s="65"/>
      <x:c r="G133" s="65"/>
      <x:c r="H133" s="65"/>
      <x:c r="I133" s="65"/>
      <x:c r="J133" s="65"/>
      <x:c r="K133" s="65"/>
      <x:c r="L133" s="65"/>
      <x:c r="M133" s="65"/>
      <x:c r="N133" s="65"/>
      <x:c r="O133" s="65"/>
      <x:c r="P133" s="65"/>
      <x:c r="Q133" s="65"/>
    </x:row>
    <x:row r="134">
      <x:c r="A134" s="65"/>
      <x:c r="B134" s="65"/>
      <x:c r="C134" s="65"/>
      <x:c r="D134" s="65"/>
      <x:c r="E134" s="65"/>
      <x:c r="F134" s="65"/>
      <x:c r="G134" s="65"/>
      <x:c r="H134" s="65"/>
      <x:c r="I134" s="65"/>
      <x:c r="J134" s="65"/>
      <x:c r="K134" s="65"/>
      <x:c r="L134" s="65"/>
      <x:c r="M134" s="65"/>
      <x:c r="N134" s="65"/>
      <x:c r="O134" s="65"/>
      <x:c r="P134" s="65"/>
      <x:c r="Q134" s="65"/>
    </x:row>
    <x:row r="135">
      <x:c r="A135" s="65"/>
      <x:c r="B135" s="65"/>
      <x:c r="C135" s="65"/>
      <x:c r="D135" s="65"/>
      <x:c r="E135" s="65"/>
      <x:c r="F135" s="65"/>
      <x:c r="G135" s="65"/>
      <x:c r="H135" s="65"/>
      <x:c r="I135" s="65"/>
      <x:c r="J135" s="65"/>
      <x:c r="K135" s="65"/>
      <x:c r="L135" s="65"/>
      <x:c r="M135" s="65"/>
      <x:c r="N135" s="65"/>
      <x:c r="O135" s="65"/>
      <x:c r="P135" s="65"/>
      <x:c r="Q135" s="65"/>
    </x:row>
    <x:row r="136">
      <x:c r="A136" s="65"/>
      <x:c r="B136" s="65"/>
      <x:c r="C136" s="65"/>
      <x:c r="D136" s="65"/>
      <x:c r="E136" s="65"/>
      <x:c r="F136" s="65"/>
      <x:c r="G136" s="65"/>
      <x:c r="H136" s="65"/>
      <x:c r="I136" s="65"/>
      <x:c r="J136" s="65"/>
      <x:c r="K136" s="65"/>
      <x:c r="L136" s="65"/>
      <x:c r="M136" s="65"/>
      <x:c r="N136" s="65"/>
      <x:c r="O136" s="65"/>
      <x:c r="P136" s="65"/>
      <x:c r="Q136" s="65"/>
    </x:row>
    <x:row r="137">
      <x:c r="A137" s="65"/>
      <x:c r="B137" s="65"/>
      <x:c r="C137" s="65"/>
      <x:c r="D137" s="65"/>
      <x:c r="E137" s="65"/>
      <x:c r="F137" s="65"/>
      <x:c r="G137" s="65"/>
      <x:c r="H137" s="65"/>
      <x:c r="I137" s="65"/>
      <x:c r="J137" s="65"/>
      <x:c r="K137" s="65"/>
      <x:c r="L137" s="65"/>
      <x:c r="M137" s="65"/>
      <x:c r="N137" s="65"/>
      <x:c r="O137" s="65"/>
      <x:c r="P137" s="65"/>
      <x:c r="Q137" s="65"/>
    </x:row>
    <x:row r="138">
      <x:c r="A138" s="65"/>
      <x:c r="B138" s="65"/>
      <x:c r="C138" s="65"/>
      <x:c r="D138" s="65"/>
      <x:c r="E138" s="65"/>
      <x:c r="F138" s="65"/>
      <x:c r="G138" s="65"/>
      <x:c r="H138" s="65"/>
      <x:c r="I138" s="65"/>
      <x:c r="J138" s="65"/>
      <x:c r="K138" s="65"/>
      <x:c r="L138" s="65"/>
      <x:c r="M138" s="65"/>
      <x:c r="N138" s="65"/>
      <x:c r="O138" s="65"/>
      <x:c r="P138" s="65"/>
      <x:c r="Q138" s="65"/>
    </x:row>
    <x:row r="139">
      <x:c r="A139" s="65"/>
      <x:c r="B139" s="65"/>
      <x:c r="C139" s="65"/>
      <x:c r="D139" s="65"/>
      <x:c r="E139" s="65"/>
      <x:c r="F139" s="65"/>
      <x:c r="G139" s="65"/>
      <x:c r="H139" s="65"/>
      <x:c r="I139" s="65"/>
      <x:c r="J139" s="65"/>
      <x:c r="K139" s="65"/>
      <x:c r="L139" s="65"/>
      <x:c r="M139" s="65"/>
      <x:c r="N139" s="65"/>
      <x:c r="O139" s="65"/>
      <x:c r="P139" s="65"/>
      <x:c r="Q139" s="65"/>
    </x:row>
    <x:row r="140">
      <x:c r="A140" s="65"/>
      <x:c r="B140" s="65"/>
      <x:c r="C140" s="65"/>
      <x:c r="D140" s="65"/>
      <x:c r="E140" s="65"/>
      <x:c r="F140" s="65"/>
      <x:c r="G140" s="65"/>
      <x:c r="H140" s="65"/>
      <x:c r="I140" s="65"/>
      <x:c r="J140" s="65"/>
      <x:c r="K140" s="65"/>
      <x:c r="L140" s="65"/>
      <x:c r="M140" s="65"/>
      <x:c r="N140" s="65"/>
      <x:c r="O140" s="65"/>
      <x:c r="P140" s="65"/>
      <x:c r="Q140" s="65"/>
    </x:row>
    <x:row r="141">
      <x:c r="A141" s="65"/>
      <x:c r="B141" s="65"/>
      <x:c r="C141" s="65"/>
      <x:c r="D141" s="65"/>
      <x:c r="E141" s="65"/>
      <x:c r="F141" s="65"/>
      <x:c r="G141" s="65"/>
      <x:c r="H141" s="65"/>
      <x:c r="I141" s="65"/>
      <x:c r="J141" s="65"/>
      <x:c r="K141" s="65"/>
      <x:c r="L141" s="65"/>
      <x:c r="M141" s="65"/>
      <x:c r="N141" s="65"/>
      <x:c r="O141" s="65"/>
      <x:c r="P141" s="65"/>
      <x:c r="Q141" s="65"/>
    </x:row>
    <x:row r="142">
      <x:c r="A142" s="65"/>
      <x:c r="B142" s="65"/>
      <x:c r="C142" s="65"/>
      <x:c r="D142" s="65"/>
      <x:c r="E142" s="65"/>
      <x:c r="F142" s="65"/>
      <x:c r="G142" s="65"/>
      <x:c r="H142" s="65"/>
      <x:c r="I142" s="65"/>
      <x:c r="J142" s="65"/>
      <x:c r="K142" s="65"/>
      <x:c r="L142" s="65"/>
      <x:c r="M142" s="65"/>
      <x:c r="N142" s="65"/>
      <x:c r="O142" s="65"/>
      <x:c r="P142" s="65"/>
      <x:c r="Q142" s="65"/>
    </x:row>
    <x:row r="143">
      <x:c r="A143" s="65"/>
      <x:c r="B143" s="65"/>
      <x:c r="C143" s="65"/>
      <x:c r="D143" s="65"/>
      <x:c r="E143" s="65"/>
      <x:c r="F143" s="65"/>
      <x:c r="G143" s="65"/>
      <x:c r="H143" s="65"/>
      <x:c r="I143" s="65"/>
      <x:c r="J143" s="65"/>
      <x:c r="K143" s="65"/>
      <x:c r="L143" s="65"/>
      <x:c r="M143" s="65"/>
      <x:c r="N143" s="65"/>
      <x:c r="O143" s="65"/>
      <x:c r="P143" s="65"/>
      <x:c r="Q143" s="65"/>
    </x:row>
    <x:row r="144">
      <x:c r="A144" s="65"/>
      <x:c r="B144" s="65"/>
      <x:c r="C144" s="65"/>
      <x:c r="D144" s="65"/>
      <x:c r="E144" s="65"/>
      <x:c r="F144" s="65"/>
      <x:c r="G144" s="65"/>
      <x:c r="H144" s="65"/>
      <x:c r="I144" s="65"/>
      <x:c r="J144" s="65"/>
      <x:c r="K144" s="65"/>
      <x:c r="L144" s="65"/>
      <x:c r="M144" s="65"/>
      <x:c r="N144" s="65"/>
      <x:c r="O144" s="65"/>
      <x:c r="P144" s="65"/>
      <x:c r="Q144" s="65"/>
    </x:row>
    <x:row r="145">
      <x:c r="A145" s="65"/>
      <x:c r="B145" s="65"/>
      <x:c r="C145" s="65"/>
      <x:c r="D145" s="65"/>
      <x:c r="E145" s="65"/>
      <x:c r="F145" s="65"/>
      <x:c r="G145" s="65"/>
      <x:c r="H145" s="65"/>
      <x:c r="I145" s="65"/>
      <x:c r="J145" s="65"/>
      <x:c r="K145" s="65"/>
      <x:c r="L145" s="65"/>
      <x:c r="M145" s="65"/>
      <x:c r="N145" s="65"/>
      <x:c r="O145" s="65"/>
      <x:c r="P145" s="65"/>
      <x:c r="Q145" s="65"/>
    </x:row>
    <x:row r="146">
      <x:c r="A146" s="65"/>
      <x:c r="B146" s="65"/>
      <x:c r="C146" s="65"/>
      <x:c r="D146" s="65"/>
      <x:c r="E146" s="65"/>
      <x:c r="F146" s="65"/>
      <x:c r="G146" s="65"/>
      <x:c r="H146" s="65"/>
      <x:c r="I146" s="65"/>
      <x:c r="J146" s="65"/>
      <x:c r="K146" s="65"/>
      <x:c r="L146" s="65"/>
      <x:c r="M146" s="65"/>
      <x:c r="N146" s="65"/>
      <x:c r="O146" s="65"/>
      <x:c r="P146" s="65"/>
      <x:c r="Q146" s="65"/>
    </x:row>
    <x:row r="147">
      <x:c r="A147" s="65"/>
      <x:c r="B147" s="65"/>
      <x:c r="C147" s="65"/>
      <x:c r="D147" s="65"/>
      <x:c r="E147" s="65"/>
      <x:c r="F147" s="65"/>
      <x:c r="G147" s="65"/>
      <x:c r="H147" s="65"/>
      <x:c r="I147" s="65"/>
      <x:c r="J147" s="65"/>
      <x:c r="K147" s="65"/>
      <x:c r="L147" s="65"/>
      <x:c r="M147" s="65"/>
      <x:c r="N147" s="65"/>
      <x:c r="O147" s="65"/>
      <x:c r="P147" s="65"/>
      <x:c r="Q147" s="65"/>
    </x:row>
    <x:row r="148">
      <x:c r="A148" s="65"/>
      <x:c r="B148" s="65"/>
      <x:c r="C148" s="65"/>
      <x:c r="D148" s="65"/>
      <x:c r="E148" s="65"/>
      <x:c r="F148" s="65"/>
      <x:c r="G148" s="65"/>
      <x:c r="H148" s="65"/>
      <x:c r="I148" s="65"/>
      <x:c r="J148" s="65"/>
      <x:c r="K148" s="65"/>
      <x:c r="L148" s="65"/>
      <x:c r="M148" s="65"/>
      <x:c r="N148" s="65"/>
      <x:c r="O148" s="65"/>
      <x:c r="P148" s="65"/>
      <x:c r="Q148" s="65"/>
    </x:row>
    <x:row r="149">
      <x:c r="A149" s="65"/>
      <x:c r="B149" s="65"/>
      <x:c r="C149" s="65"/>
      <x:c r="D149" s="65"/>
      <x:c r="E149" s="65"/>
      <x:c r="F149" s="65"/>
      <x:c r="G149" s="65"/>
      <x:c r="H149" s="65"/>
      <x:c r="I149" s="65"/>
      <x:c r="J149" s="65"/>
      <x:c r="K149" s="65"/>
      <x:c r="L149" s="65"/>
      <x:c r="M149" s="65"/>
      <x:c r="N149" s="65"/>
      <x:c r="O149" s="65"/>
      <x:c r="P149" s="65"/>
      <x:c r="Q149" s="65"/>
    </x:row>
    <x:row r="150">
      <x:c r="A150" s="65"/>
      <x:c r="B150" s="65"/>
      <x:c r="C150" s="65"/>
      <x:c r="D150" s="65"/>
      <x:c r="E150" s="65"/>
      <x:c r="F150" s="65"/>
      <x:c r="G150" s="65"/>
      <x:c r="H150" s="65"/>
      <x:c r="I150" s="65"/>
      <x:c r="J150" s="65"/>
      <x:c r="K150" s="65"/>
      <x:c r="L150" s="65"/>
      <x:c r="M150" s="65"/>
      <x:c r="N150" s="65"/>
      <x:c r="O150" s="65"/>
      <x:c r="P150" s="65"/>
      <x:c r="Q150" s="65"/>
    </x:row>
    <x:row r="151">
      <x:c r="A151" s="65"/>
      <x:c r="B151" s="65"/>
      <x:c r="C151" s="65"/>
      <x:c r="D151" s="65"/>
      <x:c r="E151" s="65"/>
      <x:c r="F151" s="65"/>
      <x:c r="G151" s="65"/>
      <x:c r="H151" s="65"/>
      <x:c r="I151" s="65"/>
      <x:c r="J151" s="65"/>
      <x:c r="K151" s="65"/>
      <x:c r="L151" s="65"/>
      <x:c r="M151" s="65"/>
      <x:c r="N151" s="65"/>
      <x:c r="O151" s="65"/>
      <x:c r="P151" s="65"/>
      <x:c r="Q151" s="65"/>
    </x:row>
    <x:row r="152">
      <x:c r="A152" s="65"/>
      <x:c r="B152" s="65"/>
      <x:c r="C152" s="65"/>
      <x:c r="D152" s="65"/>
      <x:c r="E152" s="65"/>
      <x:c r="F152" s="65"/>
      <x:c r="G152" s="65"/>
      <x:c r="H152" s="65"/>
      <x:c r="I152" s="65"/>
      <x:c r="J152" s="65"/>
      <x:c r="K152" s="65"/>
      <x:c r="L152" s="65"/>
      <x:c r="M152" s="65"/>
      <x:c r="N152" s="65"/>
      <x:c r="O152" s="65"/>
      <x:c r="P152" s="65"/>
      <x:c r="Q152" s="65"/>
    </x:row>
    <x:row r="153">
      <x:c r="A153" s="65"/>
      <x:c r="B153" s="65"/>
      <x:c r="C153" s="65"/>
      <x:c r="D153" s="65"/>
      <x:c r="E153" s="65"/>
      <x:c r="F153" s="65"/>
      <x:c r="G153" s="65"/>
      <x:c r="H153" s="65"/>
      <x:c r="I153" s="65"/>
      <x:c r="J153" s="65"/>
      <x:c r="K153" s="65"/>
      <x:c r="L153" s="65"/>
      <x:c r="M153" s="65"/>
      <x:c r="N153" s="65"/>
      <x:c r="O153" s="65"/>
      <x:c r="P153" s="65"/>
      <x:c r="Q153" s="65"/>
    </x:row>
    <x:row r="154">
      <x:c r="A154" s="65"/>
      <x:c r="B154" s="65"/>
      <x:c r="C154" s="65"/>
      <x:c r="D154" s="65"/>
      <x:c r="E154" s="65"/>
      <x:c r="F154" s="65"/>
      <x:c r="G154" s="65"/>
      <x:c r="H154" s="65"/>
      <x:c r="I154" s="65"/>
      <x:c r="J154" s="65"/>
      <x:c r="K154" s="65"/>
      <x:c r="L154" s="65"/>
      <x:c r="M154" s="65"/>
      <x:c r="N154" s="65"/>
      <x:c r="O154" s="65"/>
      <x:c r="P154" s="65"/>
      <x:c r="Q154" s="65"/>
    </x:row>
    <x:row r="155">
      <x:c r="A155" s="65"/>
      <x:c r="B155" s="65"/>
      <x:c r="C155" s="65"/>
      <x:c r="D155" s="65"/>
      <x:c r="E155" s="65"/>
      <x:c r="F155" s="65"/>
      <x:c r="G155" s="65"/>
      <x:c r="H155" s="65"/>
      <x:c r="I155" s="65"/>
      <x:c r="J155" s="65"/>
      <x:c r="K155" s="65"/>
      <x:c r="L155" s="65"/>
      <x:c r="M155" s="65"/>
      <x:c r="N155" s="65"/>
      <x:c r="O155" s="65"/>
      <x:c r="P155" s="65"/>
      <x:c r="Q155" s="65"/>
    </x:row>
    <x:row r="156">
      <x:c r="A156" s="65"/>
      <x:c r="B156" s="65"/>
      <x:c r="C156" s="65"/>
      <x:c r="D156" s="65"/>
      <x:c r="E156" s="65"/>
      <x:c r="F156" s="65"/>
      <x:c r="G156" s="65"/>
      <x:c r="H156" s="65"/>
      <x:c r="I156" s="65"/>
      <x:c r="J156" s="65"/>
      <x:c r="K156" s="65"/>
      <x:c r="L156" s="65"/>
      <x:c r="M156" s="65"/>
      <x:c r="N156" s="65"/>
      <x:c r="O156" s="65"/>
      <x:c r="P156" s="65"/>
      <x:c r="Q156" s="65"/>
    </x:row>
    <x:row r="157">
      <x:c r="A157" s="65"/>
      <x:c r="B157" s="65"/>
      <x:c r="C157" s="65"/>
      <x:c r="D157" s="65"/>
      <x:c r="E157" s="65"/>
      <x:c r="F157" s="65"/>
      <x:c r="G157" s="65"/>
      <x:c r="H157" s="65"/>
      <x:c r="I157" s="65"/>
      <x:c r="J157" s="65"/>
      <x:c r="K157" s="65"/>
      <x:c r="L157" s="65"/>
      <x:c r="M157" s="65"/>
      <x:c r="N157" s="65"/>
      <x:c r="O157" s="65"/>
      <x:c r="P157" s="65"/>
      <x:c r="Q157" s="65"/>
    </x:row>
    <x:row r="158">
      <x:c r="A158" s="65"/>
      <x:c r="B158" s="65"/>
      <x:c r="C158" s="65"/>
      <x:c r="D158" s="65"/>
      <x:c r="E158" s="65"/>
      <x:c r="F158" s="65"/>
      <x:c r="G158" s="65"/>
      <x:c r="H158" s="65"/>
      <x:c r="I158" s="65"/>
      <x:c r="J158" s="65"/>
      <x:c r="K158" s="65"/>
      <x:c r="L158" s="65"/>
      <x:c r="M158" s="65"/>
      <x:c r="N158" s="65"/>
      <x:c r="O158" s="65"/>
      <x:c r="P158" s="65"/>
      <x:c r="Q158" s="65"/>
    </x:row>
    <x:row r="159">
      <x:c r="A159" s="65"/>
      <x:c r="B159" s="65"/>
      <x:c r="C159" s="65"/>
      <x:c r="D159" s="65"/>
      <x:c r="E159" s="65"/>
      <x:c r="F159" s="65"/>
      <x:c r="G159" s="65"/>
      <x:c r="H159" s="65"/>
      <x:c r="I159" s="65"/>
      <x:c r="J159" s="65"/>
      <x:c r="K159" s="65"/>
      <x:c r="L159" s="65"/>
      <x:c r="M159" s="65"/>
      <x:c r="N159" s="65"/>
      <x:c r="O159" s="65"/>
      <x:c r="P159" s="65"/>
      <x:c r="Q159" s="65"/>
    </x:row>
    <x:row r="160">
      <x:c r="A160" s="65"/>
      <x:c r="B160" s="65"/>
      <x:c r="C160" s="65"/>
      <x:c r="D160" s="65"/>
      <x:c r="E160" s="65"/>
      <x:c r="F160" s="65"/>
      <x:c r="G160" s="65"/>
      <x:c r="H160" s="65"/>
      <x:c r="I160" s="65"/>
      <x:c r="J160" s="65"/>
      <x:c r="K160" s="65"/>
      <x:c r="L160" s="65"/>
      <x:c r="M160" s="65"/>
      <x:c r="N160" s="65"/>
      <x:c r="O160" s="65"/>
      <x:c r="P160" s="65"/>
      <x:c r="Q160" s="65"/>
    </x:row>
    <x:row r="161">
      <x:c r="A161" s="65"/>
      <x:c r="B161" s="65"/>
      <x:c r="C161" s="65"/>
      <x:c r="D161" s="65"/>
      <x:c r="E161" s="65"/>
      <x:c r="F161" s="65"/>
      <x:c r="G161" s="65"/>
      <x:c r="H161" s="65"/>
      <x:c r="I161" s="65"/>
      <x:c r="J161" s="65"/>
      <x:c r="K161" s="65"/>
      <x:c r="L161" s="65"/>
      <x:c r="M161" s="65"/>
      <x:c r="N161" s="65"/>
      <x:c r="O161" s="65"/>
      <x:c r="P161" s="65"/>
      <x:c r="Q161" s="65"/>
    </x:row>
    <x:row r="162">
      <x:c r="A162" s="65"/>
      <x:c r="B162" s="65"/>
      <x:c r="C162" s="65"/>
      <x:c r="D162" s="65"/>
      <x:c r="E162" s="65"/>
      <x:c r="F162" s="65"/>
      <x:c r="G162" s="65"/>
      <x:c r="H162" s="65"/>
      <x:c r="I162" s="65"/>
      <x:c r="J162" s="65"/>
      <x:c r="K162" s="65"/>
      <x:c r="L162" s="65"/>
      <x:c r="M162" s="65"/>
      <x:c r="N162" s="65"/>
      <x:c r="O162" s="65"/>
      <x:c r="P162" s="65"/>
      <x:c r="Q162" s="65"/>
    </x:row>
    <x:row r="163">
      <x:c r="A163" s="65"/>
      <x:c r="B163" s="65"/>
      <x:c r="C163" s="65"/>
      <x:c r="D163" s="65"/>
      <x:c r="E163" s="65"/>
      <x:c r="F163" s="65"/>
      <x:c r="G163" s="65"/>
      <x:c r="H163" s="65"/>
      <x:c r="I163" s="65"/>
      <x:c r="J163" s="65"/>
      <x:c r="K163" s="65"/>
      <x:c r="L163" s="65"/>
      <x:c r="M163" s="65"/>
      <x:c r="N163" s="65"/>
      <x:c r="O163" s="65"/>
      <x:c r="P163" s="65"/>
      <x:c r="Q163" s="65"/>
    </x:row>
    <x:row r="164">
      <x:c r="A164" s="65"/>
      <x:c r="B164" s="65"/>
      <x:c r="C164" s="65"/>
      <x:c r="D164" s="65"/>
      <x:c r="E164" s="65"/>
      <x:c r="F164" s="65"/>
      <x:c r="G164" s="65"/>
      <x:c r="H164" s="65"/>
      <x:c r="I164" s="65"/>
      <x:c r="J164" s="65"/>
      <x:c r="K164" s="65"/>
      <x:c r="L164" s="65"/>
      <x:c r="M164" s="65"/>
      <x:c r="N164" s="65"/>
      <x:c r="O164" s="65"/>
      <x:c r="P164" s="65"/>
      <x:c r="Q164" s="65"/>
    </x:row>
    <x:row r="165">
      <x:c r="A165" s="65"/>
      <x:c r="B165" s="65"/>
      <x:c r="C165" s="65"/>
      <x:c r="D165" s="65"/>
      <x:c r="E165" s="65"/>
      <x:c r="F165" s="65"/>
      <x:c r="G165" s="65"/>
      <x:c r="H165" s="65"/>
      <x:c r="I165" s="65"/>
      <x:c r="J165" s="65"/>
      <x:c r="K165" s="65"/>
      <x:c r="L165" s="65"/>
      <x:c r="M165" s="65"/>
      <x:c r="N165" s="65"/>
      <x:c r="O165" s="65"/>
      <x:c r="P165" s="65"/>
      <x:c r="Q165" s="65"/>
    </x:row>
    <x:row r="166">
      <x:c r="A166" s="65"/>
      <x:c r="B166" s="65"/>
      <x:c r="C166" s="65"/>
      <x:c r="D166" s="65"/>
      <x:c r="E166" s="65"/>
      <x:c r="F166" s="65"/>
      <x:c r="G166" s="65"/>
      <x:c r="H166" s="65"/>
      <x:c r="I166" s="65"/>
      <x:c r="J166" s="65"/>
      <x:c r="K166" s="65"/>
      <x:c r="L166" s="65"/>
      <x:c r="M166" s="65"/>
      <x:c r="N166" s="65"/>
      <x:c r="O166" s="65"/>
      <x:c r="P166" s="65"/>
      <x:c r="Q166" s="65"/>
    </x:row>
    <x:row r="167">
      <x:c r="A167" s="65"/>
      <x:c r="B167" s="65"/>
      <x:c r="C167" s="65"/>
      <x:c r="D167" s="65"/>
      <x:c r="E167" s="65"/>
      <x:c r="F167" s="65"/>
      <x:c r="G167" s="65"/>
      <x:c r="H167" s="65"/>
      <x:c r="I167" s="65"/>
      <x:c r="J167" s="65"/>
      <x:c r="K167" s="65"/>
      <x:c r="L167" s="65"/>
      <x:c r="M167" s="65"/>
      <x:c r="N167" s="65"/>
      <x:c r="O167" s="65"/>
      <x:c r="P167" s="65"/>
      <x:c r="Q167" s="65"/>
    </x:row>
    <x:row r="168">
      <x:c r="A168" s="65"/>
      <x:c r="B168" s="65"/>
      <x:c r="C168" s="65"/>
      <x:c r="D168" s="65"/>
      <x:c r="E168" s="65"/>
      <x:c r="F168" s="65"/>
      <x:c r="G168" s="65"/>
      <x:c r="H168" s="65"/>
      <x:c r="I168" s="65"/>
      <x:c r="J168" s="65"/>
      <x:c r="K168" s="65"/>
      <x:c r="L168" s="65"/>
      <x:c r="M168" s="65"/>
      <x:c r="N168" s="65"/>
      <x:c r="O168" s="65"/>
      <x:c r="P168" s="65"/>
      <x:c r="Q168" s="65"/>
    </x:row>
    <x:row r="169">
      <x:c r="A169" s="65"/>
      <x:c r="B169" s="65"/>
      <x:c r="C169" s="65"/>
      <x:c r="D169" s="65"/>
      <x:c r="E169" s="65"/>
      <x:c r="F169" s="65"/>
      <x:c r="G169" s="65"/>
      <x:c r="H169" s="65"/>
      <x:c r="I169" s="65"/>
      <x:c r="J169" s="65"/>
      <x:c r="K169" s="65"/>
      <x:c r="L169" s="65"/>
      <x:c r="M169" s="65"/>
      <x:c r="N169" s="65"/>
      <x:c r="O169" s="65"/>
      <x:c r="P169" s="65"/>
      <x:c r="Q169" s="65"/>
    </x:row>
    <x:row r="170">
      <x:c r="A170" s="65"/>
      <x:c r="B170" s="65"/>
      <x:c r="C170" s="65"/>
      <x:c r="D170" s="65"/>
      <x:c r="E170" s="65"/>
      <x:c r="F170" s="65"/>
      <x:c r="G170" s="65"/>
      <x:c r="H170" s="65"/>
      <x:c r="I170" s="65"/>
      <x:c r="J170" s="65"/>
      <x:c r="K170" s="65"/>
      <x:c r="L170" s="65"/>
      <x:c r="M170" s="65"/>
      <x:c r="N170" s="65"/>
      <x:c r="O170" s="65"/>
      <x:c r="P170" s="65"/>
      <x:c r="Q170" s="65"/>
    </x:row>
    <x:row r="171">
      <x:c r="A171" s="65"/>
      <x:c r="B171" s="65"/>
      <x:c r="C171" s="65"/>
      <x:c r="D171" s="65"/>
      <x:c r="E171" s="65"/>
      <x:c r="F171" s="65"/>
      <x:c r="G171" s="65"/>
      <x:c r="H171" s="65"/>
      <x:c r="I171" s="65"/>
      <x:c r="J171" s="65"/>
      <x:c r="K171" s="65"/>
      <x:c r="L171" s="65"/>
      <x:c r="M171" s="65"/>
      <x:c r="N171" s="65"/>
      <x:c r="O171" s="65"/>
      <x:c r="P171" s="65"/>
      <x:c r="Q171" s="65"/>
    </x:row>
    <x:row r="172">
      <x:c r="A172" s="65"/>
      <x:c r="B172" s="65"/>
      <x:c r="C172" s="65"/>
      <x:c r="D172" s="65"/>
      <x:c r="E172" s="65"/>
      <x:c r="F172" s="65"/>
      <x:c r="G172" s="65"/>
      <x:c r="H172" s="65"/>
      <x:c r="I172" s="65"/>
      <x:c r="J172" s="65"/>
      <x:c r="K172" s="65"/>
      <x:c r="L172" s="65"/>
      <x:c r="M172" s="65"/>
      <x:c r="N172" s="65"/>
      <x:c r="O172" s="65"/>
      <x:c r="P172" s="65"/>
      <x:c r="Q172" s="65"/>
    </x:row>
    <x:row r="173">
      <x:c r="A173" s="65"/>
      <x:c r="B173" s="65"/>
      <x:c r="C173" s="65"/>
      <x:c r="D173" s="65"/>
      <x:c r="E173" s="65"/>
      <x:c r="F173" s="65"/>
      <x:c r="G173" s="65"/>
      <x:c r="H173" s="65"/>
      <x:c r="I173" s="65"/>
      <x:c r="J173" s="65"/>
      <x:c r="K173" s="65"/>
      <x:c r="L173" s="65"/>
      <x:c r="M173" s="65"/>
      <x:c r="N173" s="65"/>
      <x:c r="O173" s="65"/>
      <x:c r="P173" s="65"/>
      <x:c r="Q173" s="65"/>
    </x:row>
    <x:row r="174">
      <x:c r="A174" s="65"/>
      <x:c r="B174" s="65"/>
      <x:c r="C174" s="65"/>
      <x:c r="D174" s="65"/>
      <x:c r="E174" s="65"/>
      <x:c r="F174" s="65"/>
      <x:c r="G174" s="65"/>
      <x:c r="H174" s="65"/>
      <x:c r="I174" s="65"/>
      <x:c r="J174" s="65"/>
      <x:c r="K174" s="65"/>
      <x:c r="L174" s="65"/>
      <x:c r="M174" s="65"/>
      <x:c r="N174" s="65"/>
      <x:c r="O174" s="65"/>
      <x:c r="P174" s="65"/>
      <x:c r="Q174" s="65"/>
    </x:row>
    <x:row r="175">
      <x:c r="A175" s="65"/>
      <x:c r="B175" s="65"/>
      <x:c r="C175" s="65"/>
      <x:c r="D175" s="65"/>
      <x:c r="E175" s="65"/>
      <x:c r="F175" s="65"/>
      <x:c r="G175" s="65"/>
      <x:c r="H175" s="65"/>
      <x:c r="I175" s="65"/>
      <x:c r="J175" s="65"/>
      <x:c r="K175" s="65"/>
      <x:c r="L175" s="65"/>
      <x:c r="M175" s="65"/>
      <x:c r="N175" s="65"/>
      <x:c r="O175" s="65"/>
      <x:c r="P175" s="65"/>
      <x:c r="Q175" s="65"/>
    </x:row>
    <x:row r="176">
      <x:c r="A176" s="65"/>
      <x:c r="B176" s="65"/>
      <x:c r="C176" s="65"/>
      <x:c r="D176" s="65"/>
      <x:c r="E176" s="65"/>
      <x:c r="F176" s="65"/>
      <x:c r="G176" s="65"/>
      <x:c r="H176" s="65"/>
      <x:c r="I176" s="65"/>
      <x:c r="J176" s="65"/>
      <x:c r="K176" s="65"/>
      <x:c r="L176" s="65"/>
      <x:c r="M176" s="65"/>
      <x:c r="N176" s="65"/>
      <x:c r="O176" s="65"/>
      <x:c r="P176" s="65"/>
      <x:c r="Q176" s="65"/>
    </x:row>
    <x:row r="177">
      <x:c r="A177" s="65"/>
      <x:c r="B177" s="65"/>
      <x:c r="C177" s="65"/>
      <x:c r="D177" s="65"/>
      <x:c r="E177" s="65"/>
      <x:c r="F177" s="65"/>
      <x:c r="G177" s="65"/>
      <x:c r="H177" s="65"/>
      <x:c r="I177" s="65"/>
      <x:c r="J177" s="65"/>
      <x:c r="K177" s="65"/>
      <x:c r="L177" s="65"/>
      <x:c r="M177" s="65"/>
      <x:c r="N177" s="65"/>
      <x:c r="O177" s="65"/>
      <x:c r="P177" s="65"/>
      <x:c r="Q177" s="65"/>
    </x:row>
    <x:row r="178">
      <x:c r="A178" s="65"/>
      <x:c r="B178" s="65"/>
      <x:c r="C178" s="65"/>
      <x:c r="D178" s="65"/>
      <x:c r="E178" s="65"/>
      <x:c r="F178" s="65"/>
      <x:c r="G178" s="65"/>
      <x:c r="H178" s="65"/>
      <x:c r="I178" s="65"/>
      <x:c r="J178" s="65"/>
      <x:c r="K178" s="65"/>
      <x:c r="L178" s="65"/>
      <x:c r="M178" s="65"/>
      <x:c r="N178" s="65"/>
      <x:c r="O178" s="65"/>
      <x:c r="P178" s="65"/>
      <x:c r="Q178" s="65"/>
    </x:row>
    <x:row r="179">
      <x:c r="A179" s="65"/>
      <x:c r="B179" s="65"/>
      <x:c r="C179" s="65"/>
      <x:c r="D179" s="65"/>
      <x:c r="E179" s="65"/>
      <x:c r="F179" s="65"/>
      <x:c r="G179" s="65"/>
      <x:c r="H179" s="65"/>
      <x:c r="I179" s="65"/>
      <x:c r="J179" s="65"/>
      <x:c r="K179" s="65"/>
      <x:c r="L179" s="65"/>
      <x:c r="M179" s="65"/>
      <x:c r="N179" s="65"/>
      <x:c r="O179" s="65"/>
      <x:c r="P179" s="65"/>
      <x:c r="Q179" s="65"/>
    </x:row>
    <x:row r="180">
      <x:c r="A180" s="65"/>
      <x:c r="B180" s="65"/>
      <x:c r="C180" s="65"/>
      <x:c r="D180" s="65"/>
      <x:c r="E180" s="65"/>
      <x:c r="F180" s="65"/>
      <x:c r="G180" s="65"/>
      <x:c r="H180" s="65"/>
      <x:c r="I180" s="65"/>
      <x:c r="J180" s="65"/>
      <x:c r="K180" s="65"/>
      <x:c r="L180" s="65"/>
      <x:c r="M180" s="65"/>
      <x:c r="N180" s="65"/>
      <x:c r="O180" s="65"/>
      <x:c r="P180" s="65"/>
      <x:c r="Q180" s="65"/>
    </x:row>
    <x:row r="181">
      <x:c r="A181" s="65"/>
      <x:c r="B181" s="65"/>
      <x:c r="C181" s="65"/>
      <x:c r="D181" s="65"/>
      <x:c r="E181" s="65"/>
      <x:c r="F181" s="65"/>
      <x:c r="G181" s="65"/>
      <x:c r="H181" s="65"/>
      <x:c r="I181" s="65"/>
      <x:c r="J181" s="65"/>
      <x:c r="K181" s="65"/>
      <x:c r="L181" s="65"/>
      <x:c r="M181" s="65"/>
      <x:c r="N181" s="65"/>
      <x:c r="O181" s="65"/>
      <x:c r="P181" s="65"/>
      <x:c r="Q181" s="65"/>
    </x:row>
    <x:row r="182">
      <x:c r="A182" s="65"/>
      <x:c r="B182" s="65"/>
      <x:c r="C182" s="65"/>
      <x:c r="D182" s="65"/>
      <x:c r="E182" s="65"/>
      <x:c r="F182" s="65"/>
      <x:c r="G182" s="65"/>
      <x:c r="H182" s="65"/>
      <x:c r="I182" s="65"/>
      <x:c r="J182" s="65"/>
      <x:c r="K182" s="65"/>
      <x:c r="L182" s="65"/>
      <x:c r="M182" s="65"/>
      <x:c r="N182" s="65"/>
      <x:c r="O182" s="65"/>
      <x:c r="P182" s="65"/>
      <x:c r="Q182" s="65"/>
    </x:row>
    <x:row r="183">
      <x:c r="A183" s="65"/>
      <x:c r="B183" s="65"/>
      <x:c r="C183" s="65"/>
      <x:c r="D183" s="65"/>
      <x:c r="E183" s="65"/>
      <x:c r="F183" s="65"/>
      <x:c r="G183" s="65"/>
      <x:c r="H183" s="65"/>
      <x:c r="I183" s="65"/>
      <x:c r="J183" s="65"/>
      <x:c r="K183" s="65"/>
      <x:c r="L183" s="65"/>
      <x:c r="M183" s="65"/>
      <x:c r="N183" s="65"/>
      <x:c r="O183" s="65"/>
      <x:c r="P183" s="65"/>
      <x:c r="Q183" s="65"/>
    </x:row>
    <x:row r="184">
      <x:c r="A184" s="65"/>
      <x:c r="B184" s="65"/>
      <x:c r="C184" s="65"/>
      <x:c r="D184" s="65"/>
      <x:c r="E184" s="65"/>
      <x:c r="F184" s="65"/>
      <x:c r="G184" s="65"/>
      <x:c r="H184" s="65"/>
      <x:c r="I184" s="65"/>
      <x:c r="J184" s="65"/>
      <x:c r="K184" s="65"/>
      <x:c r="L184" s="65"/>
      <x:c r="M184" s="65"/>
      <x:c r="N184" s="65"/>
      <x:c r="O184" s="65"/>
      <x:c r="P184" s="65"/>
      <x:c r="Q184" s="65"/>
    </x:row>
    <x:row r="185">
      <x:c r="A185" s="65"/>
      <x:c r="B185" s="65"/>
      <x:c r="C185" s="65"/>
      <x:c r="D185" s="65"/>
      <x:c r="E185" s="65"/>
      <x:c r="F185" s="65"/>
      <x:c r="G185" s="65"/>
      <x:c r="H185" s="65"/>
      <x:c r="I185" s="65"/>
      <x:c r="J185" s="65"/>
      <x:c r="K185" s="65"/>
      <x:c r="L185" s="65"/>
      <x:c r="M185" s="65"/>
      <x:c r="N185" s="65"/>
      <x:c r="O185" s="65"/>
      <x:c r="P185" s="65"/>
      <x:c r="Q185" s="65"/>
    </x:row>
    <x:row r="186">
      <x:c r="A186" s="65"/>
      <x:c r="B186" s="65"/>
      <x:c r="C186" s="65"/>
      <x:c r="D186" s="65"/>
      <x:c r="E186" s="65"/>
      <x:c r="F186" s="65"/>
      <x:c r="G186" s="65"/>
      <x:c r="H186" s="65"/>
      <x:c r="I186" s="65"/>
      <x:c r="J186" s="65"/>
      <x:c r="K186" s="65"/>
      <x:c r="L186" s="65"/>
      <x:c r="M186" s="65"/>
      <x:c r="N186" s="65"/>
      <x:c r="O186" s="65"/>
      <x:c r="P186" s="65"/>
      <x:c r="Q186" s="65"/>
    </x:row>
    <x:row r="187">
      <x:c r="A187" s="65"/>
      <x:c r="B187" s="65"/>
      <x:c r="C187" s="65"/>
      <x:c r="D187" s="65"/>
      <x:c r="E187" s="65"/>
      <x:c r="F187" s="65"/>
      <x:c r="G187" s="65"/>
      <x:c r="H187" s="65"/>
      <x:c r="I187" s="65"/>
      <x:c r="J187" s="65"/>
      <x:c r="K187" s="65"/>
      <x:c r="L187" s="65"/>
      <x:c r="M187" s="65"/>
      <x:c r="N187" s="65"/>
      <x:c r="O187" s="65"/>
      <x:c r="P187" s="65"/>
      <x:c r="Q187" s="65"/>
    </x:row>
    <x:row r="188">
      <x:c r="A188" s="65"/>
      <x:c r="B188" s="65"/>
      <x:c r="C188" s="65"/>
      <x:c r="D188" s="65"/>
      <x:c r="E188" s="65"/>
      <x:c r="F188" s="65"/>
      <x:c r="G188" s="65"/>
      <x:c r="H188" s="65"/>
      <x:c r="I188" s="65"/>
      <x:c r="J188" s="65"/>
      <x:c r="K188" s="65"/>
      <x:c r="L188" s="65"/>
      <x:c r="M188" s="65"/>
      <x:c r="N188" s="65"/>
      <x:c r="O188" s="65"/>
      <x:c r="P188" s="65"/>
      <x:c r="Q188" s="65"/>
    </x:row>
    <x:row r="189">
      <x:c r="A189" s="65"/>
      <x:c r="B189" s="65"/>
      <x:c r="C189" s="65"/>
      <x:c r="D189" s="65"/>
      <x:c r="E189" s="65"/>
      <x:c r="F189" s="65"/>
      <x:c r="G189" s="65"/>
      <x:c r="H189" s="65"/>
      <x:c r="I189" s="65"/>
      <x:c r="J189" s="65"/>
      <x:c r="K189" s="65"/>
      <x:c r="L189" s="65"/>
      <x:c r="M189" s="65"/>
      <x:c r="N189" s="65"/>
      <x:c r="O189" s="65"/>
      <x:c r="P189" s="65"/>
      <x:c r="Q189" s="65"/>
    </x:row>
    <x:row r="190">
      <x:c r="A190" s="65"/>
      <x:c r="B190" s="65"/>
      <x:c r="C190" s="65"/>
      <x:c r="D190" s="65"/>
      <x:c r="E190" s="65"/>
      <x:c r="F190" s="65"/>
      <x:c r="G190" s="65"/>
      <x:c r="H190" s="65"/>
      <x:c r="I190" s="65"/>
      <x:c r="J190" s="65"/>
      <x:c r="K190" s="65"/>
      <x:c r="L190" s="65"/>
      <x:c r="M190" s="65"/>
      <x:c r="N190" s="65"/>
      <x:c r="O190" s="65"/>
      <x:c r="P190" s="65"/>
      <x:c r="Q190" s="65"/>
    </x:row>
    <x:row r="191">
      <x:c r="A191" s="65"/>
      <x:c r="B191" s="65"/>
      <x:c r="C191" s="65"/>
      <x:c r="D191" s="65"/>
      <x:c r="E191" s="65"/>
      <x:c r="F191" s="65"/>
      <x:c r="G191" s="65"/>
      <x:c r="H191" s="65"/>
      <x:c r="I191" s="65"/>
      <x:c r="J191" s="65"/>
      <x:c r="K191" s="65"/>
      <x:c r="L191" s="65"/>
      <x:c r="M191" s="65"/>
      <x:c r="N191" s="65"/>
      <x:c r="O191" s="65"/>
      <x:c r="P191" s="65"/>
      <x:c r="Q191" s="65"/>
    </x:row>
    <x:row r="192">
      <x:c r="A192" s="65"/>
      <x:c r="B192" s="65"/>
      <x:c r="C192" s="65"/>
      <x:c r="D192" s="65"/>
      <x:c r="E192" s="65"/>
      <x:c r="F192" s="65"/>
      <x:c r="G192" s="65"/>
      <x:c r="H192" s="65"/>
      <x:c r="I192" s="65"/>
      <x:c r="J192" s="65"/>
      <x:c r="K192" s="65"/>
      <x:c r="L192" s="65"/>
      <x:c r="M192" s="65"/>
      <x:c r="N192" s="65"/>
      <x:c r="O192" s="65"/>
      <x:c r="P192" s="65"/>
      <x:c r="Q192" s="65"/>
    </x:row>
    <x:row r="193">
      <x:c r="A193" s="65"/>
      <x:c r="B193" s="65"/>
      <x:c r="C193" s="65"/>
      <x:c r="D193" s="65"/>
      <x:c r="E193" s="65"/>
      <x:c r="F193" s="65"/>
      <x:c r="G193" s="65"/>
      <x:c r="H193" s="65"/>
      <x:c r="I193" s="65"/>
      <x:c r="J193" s="65"/>
      <x:c r="K193" s="65"/>
      <x:c r="L193" s="65"/>
      <x:c r="M193" s="65"/>
      <x:c r="N193" s="65"/>
      <x:c r="O193" s="65"/>
      <x:c r="P193" s="65"/>
      <x:c r="Q193" s="65"/>
    </x:row>
    <x:row r="194">
      <x:c r="A194" s="65"/>
      <x:c r="B194" s="65"/>
      <x:c r="C194" s="65"/>
      <x:c r="D194" s="65"/>
      <x:c r="E194" s="65"/>
      <x:c r="F194" s="65"/>
      <x:c r="G194" s="65"/>
      <x:c r="H194" s="65"/>
      <x:c r="I194" s="65"/>
      <x:c r="J194" s="65"/>
      <x:c r="K194" s="65"/>
      <x:c r="L194" s="65"/>
      <x:c r="M194" s="65"/>
      <x:c r="N194" s="65"/>
      <x:c r="O194" s="65"/>
      <x:c r="P194" s="65"/>
      <x:c r="Q194" s="65"/>
    </x:row>
    <x:row r="195">
      <x:c r="A195" s="65"/>
      <x:c r="B195" s="65"/>
      <x:c r="C195" s="65"/>
      <x:c r="D195" s="65"/>
      <x:c r="E195" s="65"/>
      <x:c r="F195" s="65"/>
      <x:c r="G195" s="65"/>
      <x:c r="H195" s="65"/>
      <x:c r="I195" s="65"/>
      <x:c r="J195" s="65"/>
      <x:c r="K195" s="65"/>
      <x:c r="L195" s="65"/>
      <x:c r="M195" s="65"/>
      <x:c r="N195" s="65"/>
      <x:c r="O195" s="65"/>
      <x:c r="P195" s="65"/>
      <x:c r="Q195" s="65"/>
    </x:row>
    <x:row r="196">
      <x:c r="A196" s="65"/>
      <x:c r="B196" s="65"/>
      <x:c r="C196" s="65"/>
      <x:c r="D196" s="65"/>
      <x:c r="E196" s="65"/>
      <x:c r="F196" s="65"/>
      <x:c r="G196" s="65"/>
      <x:c r="H196" s="65"/>
      <x:c r="I196" s="65"/>
      <x:c r="J196" s="65"/>
      <x:c r="K196" s="65"/>
      <x:c r="L196" s="65"/>
      <x:c r="M196" s="65"/>
      <x:c r="N196" s="65"/>
      <x:c r="O196" s="65"/>
      <x:c r="P196" s="65"/>
      <x:c r="Q196" s="65"/>
    </x:row>
    <x:row r="197">
      <x:c r="A197" s="65"/>
      <x:c r="B197" s="65"/>
      <x:c r="C197" s="65"/>
      <x:c r="D197" s="65"/>
      <x:c r="E197" s="65"/>
      <x:c r="F197" s="65"/>
      <x:c r="G197" s="65"/>
      <x:c r="H197" s="65"/>
      <x:c r="I197" s="65"/>
      <x:c r="J197" s="65"/>
      <x:c r="K197" s="65"/>
      <x:c r="L197" s="65"/>
      <x:c r="M197" s="65"/>
      <x:c r="N197" s="65"/>
      <x:c r="O197" s="65"/>
      <x:c r="P197" s="65"/>
      <x:c r="Q197" s="65"/>
    </x:row>
    <x:row r="198">
      <x:c r="A198" s="65"/>
      <x:c r="B198" s="65"/>
      <x:c r="C198" s="65"/>
      <x:c r="D198" s="65"/>
      <x:c r="E198" s="65"/>
      <x:c r="F198" s="65"/>
      <x:c r="G198" s="65"/>
      <x:c r="H198" s="65"/>
      <x:c r="I198" s="65"/>
      <x:c r="J198" s="65"/>
      <x:c r="K198" s="65"/>
      <x:c r="L198" s="65"/>
      <x:c r="M198" s="65"/>
      <x:c r="N198" s="65"/>
      <x:c r="O198" s="65"/>
      <x:c r="P198" s="65"/>
      <x:c r="Q198" s="65"/>
    </x:row>
    <x:row r="199">
      <x:c r="A199" s="65"/>
      <x:c r="B199" s="65"/>
      <x:c r="C199" s="65"/>
      <x:c r="D199" s="65"/>
      <x:c r="E199" s="65"/>
      <x:c r="F199" s="65"/>
      <x:c r="G199" s="65"/>
      <x:c r="H199" s="65"/>
      <x:c r="I199" s="65"/>
      <x:c r="J199" s="65"/>
      <x:c r="K199" s="65"/>
      <x:c r="L199" s="65"/>
      <x:c r="M199" s="65"/>
      <x:c r="N199" s="65"/>
      <x:c r="O199" s="65"/>
      <x:c r="P199" s="65"/>
      <x:c r="Q199" s="65"/>
    </x:row>
    <x:row r="200">
      <x:c r="A200" s="65"/>
      <x:c r="B200" s="65"/>
      <x:c r="C200" s="65"/>
      <x:c r="D200" s="65"/>
      <x:c r="E200" s="65"/>
      <x:c r="F200" s="65"/>
      <x:c r="G200" s="65"/>
      <x:c r="H200" s="65"/>
      <x:c r="I200" s="65"/>
      <x:c r="J200" s="65"/>
      <x:c r="K200" s="65"/>
      <x:c r="L200" s="65"/>
      <x:c r="M200" s="65"/>
      <x:c r="N200" s="65"/>
      <x:c r="O200" s="65"/>
      <x:c r="P200" s="65"/>
      <x:c r="Q200" s="65"/>
    </x:row>
    <x:row r="201">
      <x:c r="A201" s="65"/>
      <x:c r="B201" s="65"/>
      <x:c r="C201" s="65"/>
      <x:c r="D201" s="65"/>
      <x:c r="E201" s="65"/>
      <x:c r="F201" s="65"/>
      <x:c r="G201" s="65"/>
      <x:c r="H201" s="65"/>
      <x:c r="I201" s="65"/>
      <x:c r="J201" s="65"/>
      <x:c r="K201" s="65"/>
      <x:c r="L201" s="65"/>
      <x:c r="M201" s="65"/>
      <x:c r="N201" s="65"/>
      <x:c r="O201" s="65"/>
      <x:c r="P201" s="65"/>
      <x:c r="Q201" s="65"/>
    </x:row>
    <x:row r="202">
      <x:c r="A202" s="65"/>
      <x:c r="B202" s="65"/>
      <x:c r="C202" s="65"/>
      <x:c r="D202" s="65"/>
      <x:c r="E202" s="65"/>
      <x:c r="F202" s="65"/>
      <x:c r="G202" s="65"/>
      <x:c r="H202" s="65"/>
      <x:c r="I202" s="65"/>
      <x:c r="J202" s="65"/>
      <x:c r="K202" s="65"/>
      <x:c r="L202" s="65"/>
      <x:c r="M202" s="65"/>
      <x:c r="N202" s="65"/>
      <x:c r="O202" s="65"/>
      <x:c r="P202" s="65"/>
      <x:c r="Q202" s="65"/>
    </x:row>
    <x:row r="203">
      <x:c r="A203" s="65"/>
      <x:c r="B203" s="65"/>
      <x:c r="C203" s="65"/>
      <x:c r="D203" s="65"/>
      <x:c r="E203" s="65"/>
      <x:c r="F203" s="65"/>
      <x:c r="G203" s="65"/>
      <x:c r="H203" s="65"/>
      <x:c r="I203" s="65"/>
      <x:c r="J203" s="65"/>
      <x:c r="K203" s="65"/>
      <x:c r="L203" s="65"/>
      <x:c r="M203" s="65"/>
      <x:c r="N203" s="65"/>
      <x:c r="O203" s="65"/>
      <x:c r="P203" s="65"/>
      <x:c r="Q203" s="65"/>
    </x:row>
    <x:row r="204">
      <x:c r="A204" s="65"/>
      <x:c r="B204" s="65"/>
      <x:c r="C204" s="65"/>
      <x:c r="D204" s="65"/>
      <x:c r="E204" s="65"/>
      <x:c r="F204" s="65"/>
      <x:c r="G204" s="65"/>
      <x:c r="H204" s="65"/>
      <x:c r="I204" s="65"/>
      <x:c r="J204" s="65"/>
      <x:c r="K204" s="65"/>
      <x:c r="L204" s="65"/>
      <x:c r="M204" s="65"/>
      <x:c r="N204" s="65"/>
      <x:c r="O204" s="65"/>
      <x:c r="P204" s="65"/>
      <x:c r="Q204" s="65"/>
    </x:row>
    <x:row r="205">
      <x:c r="A205" s="65"/>
      <x:c r="B205" s="65"/>
      <x:c r="C205" s="65"/>
      <x:c r="D205" s="65"/>
      <x:c r="E205" s="65"/>
      <x:c r="F205" s="65"/>
      <x:c r="G205" s="65"/>
      <x:c r="H205" s="65"/>
      <x:c r="I205" s="65"/>
      <x:c r="J205" s="65"/>
      <x:c r="K205" s="65"/>
      <x:c r="L205" s="65"/>
      <x:c r="M205" s="65"/>
      <x:c r="N205" s="65"/>
      <x:c r="O205" s="65"/>
      <x:c r="P205" s="65"/>
      <x:c r="Q205" s="65"/>
    </x:row>
    <x:row r="206">
      <x:c r="A206" s="65"/>
      <x:c r="B206" s="65"/>
      <x:c r="C206" s="65"/>
      <x:c r="D206" s="65"/>
      <x:c r="E206" s="65"/>
      <x:c r="F206" s="65"/>
      <x:c r="G206" s="65"/>
      <x:c r="H206" s="65"/>
      <x:c r="I206" s="65"/>
      <x:c r="J206" s="65"/>
      <x:c r="K206" s="65"/>
      <x:c r="L206" s="65"/>
      <x:c r="M206" s="65"/>
      <x:c r="N206" s="65"/>
      <x:c r="O206" s="65"/>
      <x:c r="P206" s="65"/>
      <x:c r="Q206" s="65"/>
    </x:row>
    <x:row r="207">
      <x:c r="A207" s="65"/>
      <x:c r="B207" s="65"/>
      <x:c r="C207" s="65"/>
      <x:c r="D207" s="65"/>
      <x:c r="E207" s="65"/>
      <x:c r="F207" s="65"/>
      <x:c r="G207" s="65"/>
      <x:c r="H207" s="65"/>
      <x:c r="I207" s="65"/>
      <x:c r="J207" s="65"/>
      <x:c r="K207" s="65"/>
      <x:c r="L207" s="65"/>
      <x:c r="M207" s="65"/>
      <x:c r="N207" s="65"/>
      <x:c r="O207" s="65"/>
      <x:c r="P207" s="65"/>
      <x:c r="Q207" s="65"/>
    </x:row>
    <x:row r="208">
      <x:c r="A208" s="65"/>
      <x:c r="B208" s="65"/>
      <x:c r="C208" s="65"/>
      <x:c r="D208" s="65"/>
      <x:c r="E208" s="65"/>
      <x:c r="F208" s="65"/>
      <x:c r="G208" s="65"/>
      <x:c r="H208" s="65"/>
      <x:c r="I208" s="65"/>
      <x:c r="J208" s="65"/>
      <x:c r="K208" s="65"/>
      <x:c r="L208" s="65"/>
      <x:c r="M208" s="65"/>
      <x:c r="N208" s="65"/>
      <x:c r="O208" s="65"/>
      <x:c r="P208" s="65"/>
      <x:c r="Q208" s="65"/>
    </x:row>
    <x:row r="209">
      <x:c r="A209" s="65"/>
      <x:c r="B209" s="65"/>
      <x:c r="C209" s="65"/>
      <x:c r="D209" s="65"/>
      <x:c r="E209" s="65"/>
      <x:c r="F209" s="65"/>
      <x:c r="G209" s="65"/>
      <x:c r="H209" s="65"/>
      <x:c r="I209" s="65"/>
      <x:c r="J209" s="65"/>
      <x:c r="K209" s="65"/>
      <x:c r="L209" s="65"/>
      <x:c r="M209" s="65"/>
      <x:c r="N209" s="65"/>
      <x:c r="O209" s="65"/>
      <x:c r="P209" s="65"/>
      <x:c r="Q209" s="65"/>
    </x:row>
    <x:row r="210">
      <x:c r="A210" s="65"/>
      <x:c r="B210" s="65"/>
      <x:c r="C210" s="65"/>
      <x:c r="D210" s="65"/>
      <x:c r="E210" s="65"/>
      <x:c r="F210" s="65"/>
      <x:c r="G210" s="65"/>
      <x:c r="H210" s="65"/>
      <x:c r="I210" s="65"/>
      <x:c r="J210" s="65"/>
      <x:c r="K210" s="65"/>
      <x:c r="L210" s="65"/>
      <x:c r="M210" s="65"/>
      <x:c r="N210" s="65"/>
      <x:c r="O210" s="65"/>
      <x:c r="P210" s="65"/>
      <x:c r="Q210" s="65"/>
    </x:row>
    <x:row r="211">
      <x:c r="A211" s="65"/>
      <x:c r="B211" s="65"/>
      <x:c r="C211" s="65"/>
      <x:c r="D211" s="65"/>
      <x:c r="E211" s="65"/>
      <x:c r="F211" s="65"/>
      <x:c r="G211" s="65"/>
      <x:c r="H211" s="65"/>
      <x:c r="I211" s="65"/>
      <x:c r="J211" s="65"/>
      <x:c r="K211" s="65"/>
      <x:c r="L211" s="65"/>
      <x:c r="M211" s="65"/>
      <x:c r="N211" s="65"/>
      <x:c r="O211" s="65"/>
      <x:c r="P211" s="65"/>
      <x:c r="Q211" s="65"/>
    </x:row>
    <x:row r="212">
      <x:c r="A212" s="65"/>
      <x:c r="B212" s="65"/>
      <x:c r="C212" s="65"/>
      <x:c r="D212" s="65"/>
      <x:c r="E212" s="65"/>
      <x:c r="F212" s="65"/>
      <x:c r="G212" s="65"/>
      <x:c r="H212" s="65"/>
      <x:c r="I212" s="65"/>
      <x:c r="J212" s="65"/>
      <x:c r="K212" s="65"/>
      <x:c r="L212" s="65"/>
      <x:c r="M212" s="65"/>
      <x:c r="N212" s="65"/>
      <x:c r="O212" s="65"/>
      <x:c r="P212" s="65"/>
      <x:c r="Q212" s="65"/>
    </x:row>
    <x:row r="213">
      <x:c r="A213" s="65"/>
      <x:c r="B213" s="65"/>
      <x:c r="C213" s="65"/>
      <x:c r="D213" s="65"/>
      <x:c r="E213" s="65"/>
      <x:c r="F213" s="65"/>
      <x:c r="G213" s="65"/>
      <x:c r="H213" s="65"/>
      <x:c r="I213" s="65"/>
      <x:c r="J213" s="65"/>
      <x:c r="K213" s="65"/>
      <x:c r="L213" s="65"/>
      <x:c r="M213" s="65"/>
      <x:c r="N213" s="65"/>
      <x:c r="O213" s="65"/>
      <x:c r="P213" s="65"/>
      <x:c r="Q213" s="65"/>
    </x:row>
    <x:row r="214">
      <x:c r="A214" s="65"/>
      <x:c r="B214" s="65"/>
      <x:c r="C214" s="65"/>
      <x:c r="D214" s="65"/>
      <x:c r="E214" s="65"/>
      <x:c r="F214" s="65"/>
      <x:c r="G214" s="65"/>
      <x:c r="H214" s="65"/>
      <x:c r="I214" s="65"/>
      <x:c r="J214" s="65"/>
      <x:c r="K214" s="65"/>
      <x:c r="L214" s="65"/>
      <x:c r="M214" s="65"/>
      <x:c r="N214" s="65"/>
      <x:c r="O214" s="65"/>
      <x:c r="P214" s="65"/>
      <x:c r="Q214" s="65"/>
    </x:row>
    <x:row r="215">
      <x:c r="A215" s="65"/>
      <x:c r="B215" s="65"/>
      <x:c r="C215" s="65"/>
      <x:c r="D215" s="65"/>
      <x:c r="E215" s="65"/>
      <x:c r="F215" s="65"/>
      <x:c r="G215" s="65"/>
      <x:c r="H215" s="65"/>
      <x:c r="I215" s="65"/>
      <x:c r="J215" s="65"/>
      <x:c r="K215" s="65"/>
      <x:c r="L215" s="65"/>
      <x:c r="M215" s="65"/>
      <x:c r="N215" s="65"/>
      <x:c r="O215" s="65"/>
      <x:c r="P215" s="65"/>
      <x:c r="Q215" s="65"/>
    </x:row>
    <x:row r="216">
      <x:c r="A216" s="65"/>
      <x:c r="B216" s="65"/>
      <x:c r="C216" s="65"/>
      <x:c r="D216" s="65"/>
      <x:c r="E216" s="65"/>
      <x:c r="F216" s="65"/>
      <x:c r="G216" s="65"/>
      <x:c r="H216" s="65"/>
      <x:c r="I216" s="65"/>
      <x:c r="J216" s="65"/>
      <x:c r="K216" s="65"/>
      <x:c r="L216" s="65"/>
      <x:c r="M216" s="65"/>
      <x:c r="N216" s="65"/>
      <x:c r="O216" s="65"/>
      <x:c r="P216" s="65"/>
      <x:c r="Q216" s="65"/>
    </x:row>
    <x:row r="217">
      <x:c r="A217" s="65"/>
      <x:c r="B217" s="65"/>
      <x:c r="C217" s="65"/>
      <x:c r="D217" s="65"/>
      <x:c r="E217" s="65"/>
      <x:c r="F217" s="65"/>
      <x:c r="G217" s="65"/>
      <x:c r="H217" s="65"/>
      <x:c r="I217" s="65"/>
      <x:c r="J217" s="65"/>
      <x:c r="K217" s="65"/>
      <x:c r="L217" s="65"/>
      <x:c r="M217" s="65"/>
      <x:c r="N217" s="65"/>
      <x:c r="O217" s="65"/>
      <x:c r="P217" s="65"/>
      <x:c r="Q217" s="65"/>
    </x:row>
    <x:row r="218">
      <x:c r="A218" s="65"/>
      <x:c r="B218" s="65"/>
      <x:c r="C218" s="65"/>
      <x:c r="D218" s="65"/>
      <x:c r="E218" s="65"/>
      <x:c r="F218" s="65"/>
      <x:c r="G218" s="65"/>
      <x:c r="H218" s="65"/>
      <x:c r="I218" s="65"/>
      <x:c r="J218" s="65"/>
      <x:c r="K218" s="65"/>
      <x:c r="L218" s="65"/>
      <x:c r="M218" s="65"/>
      <x:c r="N218" s="65"/>
      <x:c r="O218" s="65"/>
      <x:c r="P218" s="65"/>
      <x:c r="Q218" s="65"/>
    </x:row>
    <x:row r="219">
      <x:c r="A219" s="65"/>
      <x:c r="B219" s="65"/>
      <x:c r="C219" s="65"/>
      <x:c r="D219" s="65"/>
      <x:c r="E219" s="65"/>
      <x:c r="F219" s="65"/>
      <x:c r="G219" s="65"/>
      <x:c r="H219" s="65"/>
      <x:c r="I219" s="65"/>
      <x:c r="J219" s="65"/>
      <x:c r="K219" s="65"/>
      <x:c r="L219" s="65"/>
      <x:c r="M219" s="65"/>
      <x:c r="N219" s="65"/>
      <x:c r="O219" s="65"/>
      <x:c r="P219" s="65"/>
      <x:c r="Q219" s="65"/>
    </x:row>
    <x:row r="220">
      <x:c r="A220" s="65"/>
      <x:c r="B220" s="65"/>
      <x:c r="C220" s="65"/>
      <x:c r="D220" s="65"/>
      <x:c r="E220" s="65"/>
      <x:c r="F220" s="65"/>
      <x:c r="G220" s="65"/>
      <x:c r="H220" s="65"/>
      <x:c r="I220" s="65"/>
      <x:c r="J220" s="65"/>
      <x:c r="K220" s="65"/>
      <x:c r="L220" s="65"/>
      <x:c r="M220" s="65"/>
      <x:c r="N220" s="65"/>
      <x:c r="O220" s="65"/>
      <x:c r="P220" s="65"/>
      <x:c r="Q220" s="65"/>
    </x:row>
  </x:sheetData>
  <x:mergeCells>
    <x:mergeCell ref="A1:J1"/>
    <x:mergeCell ref="A2:J2"/>
  </x:mergeCells>
  <x:pageMargins left="0.7" right="0.7" top="0.75" bottom="0.75" header="0.3" footer="0.3"/>
</x:worksheet>
</file>